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xmlns:mc="http://schemas.openxmlformats.org/markup-compatibility/2006">
    <mc:Choice Requires="x15">
      <x15ac:absPath xmlns:x15ac="http://schemas.microsoft.com/office/spreadsheetml/2010/11/ac" url="C:\Users\joelmir.alves\Downloads\"/>
    </mc:Choice>
  </mc:AlternateContent>
  <xr:revisionPtr revIDLastSave="0" documentId="13_ncr:1_{C63F359A-6691-4504-9AA0-45BD14ECFDBD}" xr6:coauthVersionLast="47" xr6:coauthVersionMax="47" xr10:uidLastSave="{00000000-0000-0000-0000-000000000000}"/>
  <bookViews>
    <workbookView xWindow="-120" yWindow="-120" windowWidth="29040" windowHeight="15720" xr2:uid="{4550B416-A46C-47BF-935A-703838DEC858}"/>
  </bookViews>
  <sheets>
    <sheet name="Resultado Final" sheetId="2" r:id="rId1"/>
  </sheets>
  <definedNames>
    <definedName name="_xlnm._FilterDatabase" localSheetId="0" hidden="1">'Resultado Final'!$A$8:$BB$19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Y10" i="2" l="1"/>
  <c r="AY11" i="2"/>
  <c r="AY12" i="2"/>
  <c r="AY13" i="2"/>
  <c r="AY14" i="2"/>
  <c r="AY15" i="2"/>
  <c r="AY16" i="2"/>
  <c r="AY17" i="2"/>
  <c r="AY18" i="2"/>
  <c r="AY19" i="2"/>
  <c r="AY9" i="2"/>
</calcChain>
</file>

<file path=xl/sharedStrings.xml><?xml version="1.0" encoding="utf-8"?>
<sst xmlns="http://schemas.openxmlformats.org/spreadsheetml/2006/main" count="337" uniqueCount="186">
  <si>
    <t>Item</t>
  </si>
  <si>
    <t>Código Ebserh</t>
  </si>
  <si>
    <t>UASG</t>
  </si>
  <si>
    <t>Sudeste</t>
  </si>
  <si>
    <t>Nordeste</t>
  </si>
  <si>
    <t>Centro-oeste</t>
  </si>
  <si>
    <t>Sul</t>
  </si>
  <si>
    <t>Norte</t>
  </si>
  <si>
    <t>UF</t>
  </si>
  <si>
    <t>MG</t>
  </si>
  <si>
    <t>AL</t>
  </si>
  <si>
    <t>ES</t>
  </si>
  <si>
    <t>CE</t>
  </si>
  <si>
    <t>MS</t>
  </si>
  <si>
    <t>RS</t>
  </si>
  <si>
    <t>RN</t>
  </si>
  <si>
    <t>SP</t>
  </si>
  <si>
    <t>AP</t>
  </si>
  <si>
    <t>SE</t>
  </si>
  <si>
    <t>MA</t>
  </si>
  <si>
    <t>PB</t>
  </si>
  <si>
    <t>SC</t>
  </si>
  <si>
    <t>GO</t>
  </si>
  <si>
    <t>PE</t>
  </si>
  <si>
    <t>BA</t>
  </si>
  <si>
    <t>TO</t>
  </si>
  <si>
    <t>DF</t>
  </si>
  <si>
    <t>RJ</t>
  </si>
  <si>
    <t>PI</t>
  </si>
  <si>
    <t>MT</t>
  </si>
  <si>
    <t>PA</t>
  </si>
  <si>
    <t>AM</t>
  </si>
  <si>
    <t>PR</t>
  </si>
  <si>
    <t>Cidade</t>
  </si>
  <si>
    <t>Juiz de Fora</t>
  </si>
  <si>
    <t>Maceió</t>
  </si>
  <si>
    <t>Vitória</t>
  </si>
  <si>
    <t>Fortaleza</t>
  </si>
  <si>
    <t>Grande Dourados</t>
  </si>
  <si>
    <t>Campo Grande</t>
  </si>
  <si>
    <t>Pelotas</t>
  </si>
  <si>
    <t>Natal</t>
  </si>
  <si>
    <t>São Carlos</t>
  </si>
  <si>
    <t>Macapá</t>
  </si>
  <si>
    <t>Aracaju</t>
  </si>
  <si>
    <t>São Luís</t>
  </si>
  <si>
    <t>Santa Maria</t>
  </si>
  <si>
    <t>Campina Grande</t>
  </si>
  <si>
    <t>Rio Grande</t>
  </si>
  <si>
    <t>Uberlândia</t>
  </si>
  <si>
    <t>Florianópolis</t>
  </si>
  <si>
    <t>Goiânia</t>
  </si>
  <si>
    <t>Recife</t>
  </si>
  <si>
    <t>Uberaba</t>
  </si>
  <si>
    <t>Salvador</t>
  </si>
  <si>
    <t>Belo Horizonte</t>
  </si>
  <si>
    <t>Araguaína</t>
  </si>
  <si>
    <t>Brasília</t>
  </si>
  <si>
    <t>Niterói</t>
  </si>
  <si>
    <t>Rio de Janeiro</t>
  </si>
  <si>
    <t>Lagarto</t>
  </si>
  <si>
    <t>Teresina</t>
  </si>
  <si>
    <t>Santa Cruz</t>
  </si>
  <si>
    <t>Cuiabá</t>
  </si>
  <si>
    <t>Petrolina</t>
  </si>
  <si>
    <t>João Pessoa</t>
  </si>
  <si>
    <t>Belém</t>
  </si>
  <si>
    <t>Manaus</t>
  </si>
  <si>
    <t>Curitiba</t>
  </si>
  <si>
    <t>Cajazeiras</t>
  </si>
  <si>
    <t>Cod.Município</t>
  </si>
  <si>
    <t>Sigla Licitações</t>
  </si>
  <si>
    <t>UFJF-HUJF</t>
  </si>
  <si>
    <t>Ufal-HUPAA</t>
  </si>
  <si>
    <t>UFES-Hucam</t>
  </si>
  <si>
    <t>UFC-CH</t>
  </si>
  <si>
    <t>UFGD-HU</t>
  </si>
  <si>
    <t>UFMS-Humap</t>
  </si>
  <si>
    <t>UFPel-HE</t>
  </si>
  <si>
    <t>UFRN-Huol</t>
  </si>
  <si>
    <t>UFRN-MEJC</t>
  </si>
  <si>
    <t>Ufscar-HUSC</t>
  </si>
  <si>
    <t>Unifap-HU</t>
  </si>
  <si>
    <t>UFS-HU</t>
  </si>
  <si>
    <t>UFMA-HU</t>
  </si>
  <si>
    <t>UFSM-HUSM</t>
  </si>
  <si>
    <t>UFCG-HUAC</t>
  </si>
  <si>
    <t>FURG-HU</t>
  </si>
  <si>
    <t>UFU-HC</t>
  </si>
  <si>
    <t>UFSC-HU</t>
  </si>
  <si>
    <t>UFG-HC</t>
  </si>
  <si>
    <t>UFPE-HC</t>
  </si>
  <si>
    <t>UFTM-HC</t>
  </si>
  <si>
    <t xml:space="preserve">UFBA-MCO </t>
  </si>
  <si>
    <t>UFBA-Hupes</t>
  </si>
  <si>
    <t>UFMG-HC</t>
  </si>
  <si>
    <t>UFT-HDT</t>
  </si>
  <si>
    <t>UnB-HUB</t>
  </si>
  <si>
    <t>UFF-HUAP</t>
  </si>
  <si>
    <t>Unirio-HUGG</t>
  </si>
  <si>
    <t>UFS-HUL</t>
  </si>
  <si>
    <t>UFPI-HU</t>
  </si>
  <si>
    <t>UFRN-HUAB</t>
  </si>
  <si>
    <t>UFMT-HUJM</t>
  </si>
  <si>
    <t>Univasf-HU</t>
  </si>
  <si>
    <t>UFPB-HULW</t>
  </si>
  <si>
    <t>CHU-UFPA</t>
  </si>
  <si>
    <t>Ufam-HUGV</t>
  </si>
  <si>
    <t>CHC-UFPR</t>
  </si>
  <si>
    <t>UFCG-HUJB</t>
  </si>
  <si>
    <t>HU-UFJF</t>
  </si>
  <si>
    <t>HUPAA-UFAL</t>
  </si>
  <si>
    <t>HUCAM-UFES</t>
  </si>
  <si>
    <t>CH-UFC</t>
  </si>
  <si>
    <t>HU-UFGD</t>
  </si>
  <si>
    <t>HUMAP-UFMS</t>
  </si>
  <si>
    <t>HE-UFPel</t>
  </si>
  <si>
    <t>HUOL-UFRN</t>
  </si>
  <si>
    <t>MEJC-UFRN</t>
  </si>
  <si>
    <t>HU-UFSCAR</t>
  </si>
  <si>
    <t>HU-UFS</t>
  </si>
  <si>
    <t>HU-UFMA</t>
  </si>
  <si>
    <t>HUSM-UFSM</t>
  </si>
  <si>
    <t>HUAC-UFCG</t>
  </si>
  <si>
    <t>HU-FURG</t>
  </si>
  <si>
    <t>HC-UFU</t>
  </si>
  <si>
    <t>HU-UFSC</t>
  </si>
  <si>
    <t>HC-UFG</t>
  </si>
  <si>
    <t>HC-UFPE</t>
  </si>
  <si>
    <t>HC-UFTM</t>
  </si>
  <si>
    <t>MCO-UFBA</t>
  </si>
  <si>
    <t>HUPES-UFBA</t>
  </si>
  <si>
    <t>HDT-UFT</t>
  </si>
  <si>
    <t>HUB-UNB</t>
  </si>
  <si>
    <t>HUGG-UNIRIO</t>
  </si>
  <si>
    <t>HUL-UFS</t>
  </si>
  <si>
    <t>HU-UFPI</t>
  </si>
  <si>
    <t>HUAB-UFRN</t>
  </si>
  <si>
    <t>HUJM-UFMT</t>
  </si>
  <si>
    <t>HU-UNIVASF</t>
  </si>
  <si>
    <t>HULW-UFPB</t>
  </si>
  <si>
    <t>HUGV-UFAM</t>
  </si>
  <si>
    <t>HUJB-UFCG</t>
  </si>
  <si>
    <t>CATMAT</t>
  </si>
  <si>
    <t>Quant. Itens</t>
  </si>
  <si>
    <t>Macrorregião</t>
  </si>
  <si>
    <t>Região Compras Centralizadas</t>
  </si>
  <si>
    <t>Região A</t>
  </si>
  <si>
    <t>Região B</t>
  </si>
  <si>
    <t>Região C</t>
  </si>
  <si>
    <t>Participação</t>
  </si>
  <si>
    <t>CH-UFRJ</t>
  </si>
  <si>
    <t>Roraima</t>
  </si>
  <si>
    <t>RR</t>
  </si>
  <si>
    <t>HU-UFRR</t>
  </si>
  <si>
    <t xml:space="preserve">Código AGHUx (Órgão Gerenciador) </t>
  </si>
  <si>
    <t>Escopo: Compra local/Regionalizada</t>
  </si>
  <si>
    <t>Período: 2025/2026</t>
  </si>
  <si>
    <t>Descritivo Completo</t>
  </si>
  <si>
    <t>Apresentação EBSERH (Unidade de Medida)</t>
  </si>
  <si>
    <t>SEDE</t>
  </si>
  <si>
    <t>RESERVA TÉCNICA</t>
  </si>
  <si>
    <t>Intervalo entre Lances</t>
  </si>
  <si>
    <t>Equipe de Planejamento da Contratação: Compra Centralizada</t>
  </si>
  <si>
    <t>Objeto: Insumos e Acessórios de TIC</t>
  </si>
  <si>
    <t>Processo SEI: 23477.011895/2026-54</t>
  </si>
  <si>
    <t>Item Pregão Anterior</t>
  </si>
  <si>
    <t>N/A</t>
  </si>
  <si>
    <t xml:space="preserve">CABO DE REDE COMPRIMENTO DE 1,5 METROS. CARACTERÍSTICAS ELÉTRICAS COMPATÍVEIS COM NORMAS ANSI/TIA-568.2-C (CATEGORIA 6A). 04 (QUATRO) PARES. CONDUTORES DE COBRE FLEXÍVEL. MULTIFILAR U/UTP. BITOLA DE 24 AWG. CAPA EXTERNA EM PVC NÃO PROPAGANTE A CHAMA. CONECTORES,  RJ-45 MACHOS UTP MONTADO EM FÁBRICA, EM AMBAS AS EXTREMIDADES DO CABO, ADERENTES ÀS ESPECIFICAÇÕES CONTIDAS NAS NORMAS ANSI/TIA- 568.2-C (CATEGORIA 6A). CORPO EM MATERIAL TERMOPLÁSTICO DE ALTO IMPACTO, NÃO PROPAGANTE A CHAMA. ADERENTE À NORMA UL 94 V-0 (ININFLAMABILIDADE). VIAS DE CONTATO PRODUZIDAS EM BRONZE FOSFOROSO COM CAMADAS DE 2,54 MICRA DE NÍQUEL E 1,27 MICRA DE OURO, OU SUPERIOR, PARA A PROTEÇÃO CONTRA OXIDAÇÃO. CAPA PROTETORA, QUE DEVERÁ SER INTEGRAL, PARA EVITAR DESCONEXÃO ACIDENTAL. CLASSE DE INFLAMABILIDADE CM, IMPRESSA NA CAPA, COM O CORRESPONDENTE NÚMERO DE REGISTRO (FILE NUMBER) NA ENTIDADE CERTIFICADORA. MONTADO E TESTADO EM FÁBRICA, COM GARANTIA DE DESEMPENHO. POSSUIR CERTIFICAÇÃO ANATEL VÁLIDA. SUPORTE POE++ CONFORME IEEE 802.3BT. PODERÁ SER OFERTADO NAS SEGUINTES CORES: AMARELO, AZUL, CINZA, PRETO, VERDE E VERMELHO.  </t>
  </si>
  <si>
    <t xml:space="preserve">CABO DE REDE COMPRIMENTO DE 3 METROS. CARACTERÍSTICAS ELÉTRICAS COMPATÍVEIS COM NORMAS ANSI/TIA-568.2-C (CATEGORIA 6A). 04 (QUATRO) PARES. CONDUTORES DE COBRE FLEXÍVEL. MULTIFILAR U/UTP. BITOLA DE 24 AWG. CAPA EXTERNA EM PVC NÃO PROPAGANTE A CHAMA. CONECTORES,  RJ-45 MACHOS UTP MONTADO EM FÁBRICA, EM AMBAS AS EXTREMIDADES DO CABO, ADERENTES ÀS ESPECIFICAÇÕES CONTIDAS NAS NORMAS ANSI/TIA- 568.2-C (CATEGORIA 6A). CORPO EM MATERIAL TERMOPLÁSTICO DE ALTO IMPACTO, NÃO PROPAGANTE A CHAMA. ADERENTE À NORMA UL 94 V-0 (ININFLAMABILIDADE). VIAS DE CONTATO PRODUZIDAS EM BRONZE FOSFOROSO COM CAMADAS DE 2,54 MICRA DE NÍQUEL E 1,27 MICRA DE OURO, OU SUPERIOR, PARA A PROTEÇÃO CONTRA OXIDAÇÃO. CAPA PROTETORA, QUE DEVERÁ SER INTEGRAL, PARA EVITAR DESCONEXÃO ACIDENTAL. CLASSE DE INFLAMABILIDADE CM, IMPRESSA NA CAPA, COM O CORRESPONDENTE NÚMERO DE REGISTRO (FILE NUMBER) NA ENTIDADE CERTIFICADORA. MONTADO E TESTADO EM FÁBRICA, COM GARANTIA DE DESEMPENHO. POSSUIR CERTIFICAÇÃO ANATEL VÁLIDA. SUPORTE POE++ CONFORME IEEE 802.3BT. PODERÁ SER OFERTADO NAS SEGUINTES CORES: AMARELO, AZUL, CINZA, PRETO, VERDE E VERMELHO.   </t>
  </si>
  <si>
    <t>EQUIPAMENTO DE VIDEOCONFERÊNCIAS PARA SALAS DE MÉDIO PORTE. A SOLUÇÃO DEVERÁ SER COMPOSTA POR: UM TERMINAL COM CÂMERA, MICROFONES E ALTO-FALANTES ESTÉREO INTEGRADOS, DO TIPO “ALL-IN-ONE, COM POSSIBILIDADE DE MÓDULO DE EXPANSÃO TOUCH-SCREEN; O FABRICANTE DA SOLUÇÃO DEVE POSSUIR SUPORTE TÉCNICO ESTABELECIDO NO BRASIL; DEVERÁ POSSUIR GARANTIA DE 36 (TRINTA E SEIS MESES) MESES NO BRASIL. DURANTE O PERÍODO DE GARANTIA O PROPONENTE DEVERÁ FORNECER AS ATUALIZAÇÕES DE SOFTWARE DISPONIBILIZADA PELO FABRICANTE; A SOLUÇÃO DEVE POSSUIR CERTIFICADO ANATEL VÁLIDO NA DATA DA PUBLICAÇÃO DO EDITAL; TODOS OS CABOS DEVEM SER FORNECIDOS PELO PROPONENTE; NO MODO ZOOM ROOM E TEAMS ROOM, DEVE PERMITIR A CONECTIVIDADE QUE SUPORTE A OPERAÇÃO DO EQUIPAMENTO NO MODO USB, PERMITINDO QUE COLABORADORES E CONVIDADOS CONECTEM SEUS COMPUTADORES NA PORTA USB E HDMI PARA UTILIZAÇÃO DOS RECURSOS AUDIOVISUAIS DO EQUIPAMENTO DE VÍDEO (CÂMERA, MICROFONES, AUTO-FALANTES). CASO O EQUIPAMENTO NÃO POSSUA ESTA FUNCIONALIDADE, DEVERÁ SER FORNECIDA SOLUÇÃO USB COM CÂMERAS COM AS MESMAS CARACTERÍSTICAS DO SISTEMA DE VÍDEO, SISTEMA DE SOM E MICROFONES COM CONECTIVIDADE COM UMA ÚNICA PORTA USB E HDMI; EQUIPAMENTO DEVE ABARCAR RECURSOS DE INTELIGÊNCIA ARTIFICIAL PARA AUXILIAR AS VIDEOCONFERÊNCIAS; DESEJÁVEL POSSUIR CONTROLE REMOTO; DEVE POSSUIR CÂMERA COM AS SEGUINTES ESPECIFICAÇÕES: ENQUADRAMENTO AUTOMÁTICO DE GRUPO DE PESSOAS. CAMPO DE VISÃO HORIZONTAL MÍNIMO DE 75º. ZOOM DE NO MÍNIMO 5X. RESOLUÇÃO DA CÂMERA EM ULTRAHD 2160P (4K). DEVE POSSUIR DISPOSITIVO MECÂNICO PARA PRIVACIDADE DA CÂMERA, CASO NÃO POSSUA ESTE DISPOSITIVO, SERÃO ACEITOS DISPOSITIVOS EXTERNOS FABRICADOS COM MATERIAIS PLÁSTICOS OU METÁLICOS, PERMITINDO BLOQUEIO MECÂNICO TOTAL DA LENTE; DEVE POSSUIR MICROFONES E ALTO-FALANTES COM AS SEGUINTES ESPECIFICAÇÕES: MICROFONES INTEGRADOS COM ALCANCE DE CAPTAÇÃO EM 6 (SEIS) METROS. OS MICROFONES DEVEM POSSUIR ELIMINAÇÃO DE RUÍDOS E ECO. POSSUIR PELO MENOS 4 (QUATRO) MICROFONES PARA CAPTAÇÃO DO ÁUDIO. O EQUIPAMENTO DEVE POSSUIR ALTO-FALANTES INTEGRADOS COM POTÊNCIA MÍNIMA DE 8 WATTS (RMS); INTERFACES: DEVE POSSUIR ENTRADA HDMI PARA COMPARTILHAMENTO DE CONTEÚDO, ESTA ENTRADA DEVE SER NATIVA NO EQUIPAMENTO, NÃO SERÁ ADMITIDA A UTILIZAÇÃO DE ADAPTADORES OU CONVERSORES. DEVE POSSUIR 2 (DUAS) SAÍDAS HDMI 1080P PARA CONEXÃO COM OS MONITORES. DEVE POSSUIR NATIVAMENTE, NO MÍNIMO, 2 PORTAS USB SEM A UTILIZAÇÃO DE ADAPTADORES. DEVE TER UMA PORTA DE REDE PADRÃO ETHERNET COM SUPORTE ÀS TAXAS 10/100/1000MBPS. DEVE TER SUPORTE A REDES SEM FIO WIFI (802.11a/b/g/n/ac). DEVE POSSUIR BLUETOOTH; O TERMINAL ALL-IN-ONE DEVE SER ACOMPANHADO DE SUPORTE PARA MONITOR OU SUPORTE PADRÃO VESA; DEVE SER FORNECIDO COM FONTE DE ALIMENTAÇÃO 110/220V COM COMUTAÇÃO AUTOMÁTICA; COMPATIBILIDADE/CERTIFICADO MINIMAMENTE ÀS PLATAFORMAS TEAMS E ZOOM.</t>
  </si>
  <si>
    <t>KIT RASPBERRY PI 5 16GB. KIT RASPBERRY PI 5 16GB. PROCESSADOR: BROADCOM BCM2712 2.4GHZ QUAD-CORE 64-BIT ARM CORTEX-A76 CPU, COM EXTENSÕES DE CRIPTOGRAFIA, CACHES L2 DE 512 KB POR NÚCLEO E UM CACHE L3 COMPARTILHADO DE 2 MB.  PLACA DE VIDEO: GPU VIDEOCORE VII, COM SUPORTE PARA OPENGL ES 3.1, VULKAN 1.2; SAÍDA DE VÍDEO HDMI® DUPLA 4KP60 COM SUPORTE HDR; DECODIFICADOR HEVC 4KP60. MEMÓRIA: LPDDR4X-4267 SDRAM 16GB. CONECTIVIDADE: DUAL-BAND 802.11AC WI-FI®; BLUETOOTH 5.0 / BLUETOOTH DE BAIXA ENERGIA (BLE); SLOT PARA CARTÃO MICROSD, COM SUPORTE PARA MODO SDR104 DE ALTA VELOCIDADE; 2 PORTAS USB 3.0, SUPORTANDO OPERAÇÃO SIMULTÂNEA DE 5 GBPS; 2 × USB 2.0 PORTS; GIGABIT ETHERNET, COM SUPORTE A POE+ (REQUER POE+ HAT SEPARADO); 2 × 4-LANE MIPI CAMERA/DISPLAY TRANSCEIVERS. SLOTS: INTERFACE PCIE 2.0 X1 PARA PERIFÉRICOS RÁPIDOS (REQUER M.2 HAT SEPARADO OU OUTRO ADAPTADOR. ALIMENTAÇÃO: DC 5V/5A VIA USB-C, COM SUPORTE PARA POWER DELIVERY. CONECTOR PADRÃO 40 PINOS. RELÓGIO EM TEMPO REAL (RTC), ALIMENTADO POR BATERIA EXTERNA. BOTÃO LIGA/DESLIGA. ITENS INCLUSOS: 01 CASE COM COOLER E DISSIPADOR; 01 FONTE DE ALIMENTAÇÃO (5V3A) LIGA/DESLIGA; 01 CABO MICRO HDMI PARA HDMI, COM COMPRIMENTO MÍNIMO DE 1,5 METROS, COMPATÍVEL COM HDMI 2.0 OU SUPERIOR; 01 CARTÃO MEMÓRIA SD 64GB, DEVENDO SER DO PRÓPRIO FABRICANTE OU POR CARTÕES TERCEIROS QUE TENHAM CERTIFICADO DE CONFORMIDADE EMITIDO NO SITE OFICIAL DO FABRICANTE (PARA CADA ÓRGÃO PARTICIPANTE DO CERTAME, O LICITANTE DEVERÁ ENTREGAR PELO MENOS 02 LEITORES USB PARA LER E GRAVAR EM CARTÃO SD NA EMISSÃO DO PRIMEIRO EMPENHO). GARANTIA MÍNIMA: 12 (DOZE) MESES.</t>
  </si>
  <si>
    <t xml:space="preserve"> MEMÓRIA RAM DDR4 DIMM 16GB. TIPO DE MEMÓRIA: DDR4 DIMM; CAPACIDADE: 16GB; FREQUÊNCIA: MÍNIMO 2666 MHZ, PODENDO SER SUPERIOR CONFORME A NECESSIDADE DE PERFORMANCE; VOLTAGEM: 1,2V, VISANDO BAIXO CONSUMO DE ENERGIA; FORMATO: DIMM COM 288 PINOS; LATÊNCIA CAS: MÁXIMA CL19, DE ACORDO COM O PADRÃO DA INDÚSTRIA; TECNOLOGIA: ECC OU NON-ECC, CONFORME A ESPECIFICAÇÃO DO SISTEMA; PADRÃO DE CONFORMIDADE: JEDEC E ROHS; COMPATIBILIDADE: COMPATÍVEL COM CHIPSETS INTEL E AMD DAS GERAÇÕES MAIS RECENTES; GARANTIA: MÍNIMO DE 36 MESES DE GARANTIA</t>
  </si>
  <si>
    <t>MEMÓRIA RAM DDR4 SODIMM 16GB. TIPO DE MEMÓRIA: DDR4 SODIMM; CAPACIDADE: 16GB; FREQUÊNCIA: MÍNIMO 2666 MHZ, COMPATÍVEL COM A ARQUITETURA DO SISTEMA; VOLTAGEM: 1,2V PARA BAIXO CONSUMO ENERGÉTICO; FORMATO: SODIMM COM 260 PINOS; LATÊNCIA CAS: MÁXIMA CL19 (PARA MÓDULOS DE MERCADO COMUNS);TECNOLOGIA: ECC (OPCIONAL) OU NON-ECC, CONFORME A ESPECIFICAÇÃO DO SISTEMA; COMPATIBILIDADE: COMPATÍVEL COM CHIPSETS INTEL E AMD, CONFORME O SISTEMA DE DESTINO; CERTIFICAÇÃO: CONFORMIDADE COM OS PADRÕES JEDEC E ROH; GARANTIA: MÍNIMO 36 MESES</t>
  </si>
  <si>
    <t>SSD EXTERNO 2TB. UNIDADE DE ESTADO SÓLIDO EXTERNA; CAPACIDADE MÍNIMA DE ARMAZENAMENTO DE 2TB; PROJETADA PARA ARMAZENAMENTO PORTÁTIL DE ALTA VELOCIDADE; INTERFACE USB 3.1 GEN 2 OU SUPERIOR; INTERFACE USB-A; VELOCIDADES MÍNIMAS DE TRANSFERÊNCIA: LEITURA SEQUENCIAL DE 500MB/S E GRAVAÇÃO SEQUENCIAL 450MB/S; COMPATIBILIDADE COM SISTEMA OPERACIONAL WINDOWS, LINUX E MacOS SEM NECESSIDADE DE DRIVERS ADICIONAIS; RESISTÊNCIA A CHOQUES E VIBRAÇÕES; DIMENSÕES COMPACTAS PARA USO PORTÁTIL; GARANTIA: MÍNIMO 36 MESES</t>
  </si>
  <si>
    <t>SSD NVME 1TB. SSD NVME TIPO: UNIDADE DE ESTADO SÓLIDO (SSD). INTERFACE: PCIE NVME; PROTOCOLO: NVME 1.4 OU SUPERIOR; CAPACIDADE MÍNIMA: 1TB; FORMATO: M.2 2280; TECNOLOGIA DA MEMÓRIA: NAND FLASH 3D TLC OU SUPERIOR; VIDA ÚTIL (MTBF): MÍNIMO DE 1,5 MILHÃO DE HORAS; VELOCIDADE DE LEITURA SEQUENCIAL: ≥ 3.500 MB/S; VELOCIDADE DE GRAVAÇÃO SEQUENCIAL: ≥ 3.000 MB/S;LEITURA ALEATÓRIA 4K: ≥ 450.000 IOPS; GRAVAÇÃO ALEATÓRIA 4K: ≥ 400.000 IOPS; SUPORTE A TRIM E S.M.A.R.T PARA MONITORAMENTO DE INTEGRIDADE; CORREÇÃO DE ERROS AVANÇADA (ECC) PARA PROTEÇÃO CONTRA PERDA DE DADOS; GESTÃO TÉRMICA: SENSOR DE TEMPERATURA INTEGRADO E PROTEÇÃO CONTRA SUPERAQUECIMENTO; TOTAL DE BYTES GRAVADOS (TBW): MÍNIMO DE 600 TBW PARA 1TB; RESISTÊNCIA A IMPACTOS: MÍNIMO DE 1.500G; TEMPERATURA DE OPERAÇÃO: 0°C A 70°C; MODELO DE REFERÊNCIA: KINGSTON KC3000 NVME PCIE 4.0. GARANTIA: MÍNIMO 36 MESES</t>
  </si>
  <si>
    <t>SSD SATA III 500GB. TIPO: UNIDADE DE ESTADO SÓLIDO (SSD). INTERFACE: SATA III (6 GB/S); CAPACIDADE MÍNIMA: 500GB; FORMATO: 2.5”; TECNOLOGIA DA MEMÓRIA: NAND FLASH 3D TLC OU SUPERIOR; VIDA ÚTIL (MTBF): MÍNIMO DE 1,5 MILHÃO DE HORAS; VELOCIDADE DE LEITURA SEQUENCIAL: ≥ 550 MB/S; VELOCIDADE DE GRAVAÇÃO SEQUENCIAL: ≥ 500 MB/S; LEITURA ALEATÓRIA 4K: ≥ 90.000 IOPS; GRAVAÇÃO ALEATÓRIA 4K: ≥ 80.000 IOPS; SUPORTE A TRIM E S.M.A.R.T PARA MONITORAMENTO DE DESEMPENHO E INTEGRIDADE; CORREÇÃO DE ERROS AVANÇADA (ECC) PARA PROTEÇÃO DE DADOS; PROTEÇÃO CONTRA DESGASTE UNIFORME (WEAR LEVELING) PARA MAIOR DURABILIDADE; CONSUMO DE ENERGIA: MÁXIMO DE 5W EM OPERAÇÃO; MODELO DE REFEERÊNCIA: WD BLUE SA510. GARANTIA: MÍNIMO 36 MESES</t>
  </si>
  <si>
    <t>SUPORTE DE TETO ARTICULADO PARA TVS ENTRE 32'' E 55''. SUPORTE DE TETO ARTICULADO PARA TVS ENTRE 32'' E 55''; ARTICULAÇÃO QUE PERMITA UM GIRO DE 360º E INCLINAÇÃO DE 15º; CAPACIDADE MÍNIMA PARA FIXAÇÃO DA TV EM 20KG; INSTALAÇÃO EM TETO; FABRICADO EM AÇO CARBONO COM TRATAMENTO ANTICORROSÃO E PINTURA PRETA EPÓXI ELETROSTÁTICA; DISTÂNCIA AJUSTÁVEL PARA O TETO COM O MÍNIMO DE 75CM; GABARITO PARA INSTALAÇÃO, INCLUINDO BUCHAS E PARAFUSOS; FURAÇÃO VESA DE 100x100, 200x100, 200x200, 200x300, 300x200, 300x300, 400x200, 400x300, 400x400, 600x200, 600x400, 660x320. GARANTIA DEVERÁ SER OFERTADA PELO FABRICANTE, NO MÍNIMO DE 12 MESES.</t>
  </si>
  <si>
    <t xml:space="preserve">TABLET TIPO 1.  ALTO DESEMPENHO TELA DE NO MÍNIMO 11 POLEGADAS, COM TECNOLOGIA TFT, IPS/TLPS, AMOLED OU SUPERIOR. RESOLUÇÃO DE 1920 x 1200, COM 16 MILHÕES DE CORES. PROCESSADOR OCTA-CORE COM FREQUÊNCIA MÍNIMA DE 2,4 GHZ EM PELO MENOS UM DOS NÚCLEOS. MEMÓRIA RAM DE 8GB. ARMAZENAMENTO INTERNO DE 128GB (EXPANSÍVEL VIA MICROSD ATÉ 1TB). SISTEMA OPERACIONAL: ANDROID 12.0 (PIE) OU SUPERIOR, ATUALIZÁVEL PARA VERSÕES SUPERIORES. CONECTIVIDADE: WI-FI 5 OU SUPERIOR, BLUETOOTH 5.0, 4G LTE. FUNÇÕES WI-FI DIRECT E WI-FI HOTSPOT. CÂMERA TRASEIRA E FRONTAL DE 8 MP. RESOLUÇÃO DE REPRODUÇÃO DE VÍDEOS EM ULTRAHD 4K. BATERIA DE 8000 MAH. CABO PARA CONEXÃO USB. CARREGADOR COMPATÍVEL COM A NBR 14136. DEVERÁ OFERTAR A CANETA DE ALTA PRECISÃO PARA ESCRITA E DESENHO, COMPATÍVEL COM O PRODUTO, PREFERENCIALMENTE DO MESMO FABRICANTE. O EQUIPAMENTO NECESSITA TER OBRIGATORIAMENTE HOMOLOGAÇÃO DA ANATEL. CAPA DE PROTEÇÃO EM MATERIAL DE COURO SINTÉTICO, NYLON, NEOPRENE OU POLIURETANO, QUE ATENDA AS ESPECIFICAÇÕES PARA PROTEÇÃO DO EQUIPAMENTO. GARANTIA: NO MÍNIMO DE 24 MESES.  </t>
  </si>
  <si>
    <t>UNIDADE</t>
  </si>
  <si>
    <t>AMPLA</t>
  </si>
  <si>
    <t xml:space="preserve"> Quantitativo por HUF e Descrição Detalhada o Objeto</t>
  </si>
  <si>
    <t>Catalão</t>
  </si>
  <si>
    <t>Divinópolis</t>
  </si>
  <si>
    <t>HU-UFCAT</t>
  </si>
  <si>
    <t>HU-UFSJ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</si>
</sst>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11"/>
      <name val="Calibri"/>
      <family val="2"/>
      <scheme val="minor"/>
    </font>
    <font>
      <b/>
      <sz val="11"/>
      <name val="Calibri"/>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9"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thin">
        <color indexed="64"/>
      </right>
      <top/>
      <bottom/>
      <diagonal/>
    </border>
  </borders>
  <cellStyleXfs count="1">
    <xf numFmtId="0" fontId="0" fillId="0" borderId="0"/>
  </cellStyleXfs>
  <cellXfs count="33">
    <xf numFmtId="0" fontId="0" fillId="0" borderId="0" xfId="0"/>
    <xf numFmtId="0" fontId="1" fillId="2" borderId="3" xfId="0" applyFont="1" applyFill="1" applyBorder="1" applyAlignment="1">
      <alignment horizontal="center" vertical="center"/>
    </xf>
    <xf numFmtId="0" fontId="0" fillId="3" borderId="5" xfId="0" applyFill="1" applyBorder="1" applyAlignment="1">
      <alignment horizontal="center" vertical="center"/>
    </xf>
    <xf numFmtId="0" fontId="0" fillId="3" borderId="1" xfId="0" applyFill="1" applyBorder="1" applyAlignment="1">
      <alignment horizontal="center" vertical="center"/>
    </xf>
    <xf numFmtId="0" fontId="2" fillId="0" borderId="0" xfId="0" applyFont="1"/>
    <xf numFmtId="0" fontId="3" fillId="2" borderId="1" xfId="0" applyFont="1" applyFill="1" applyBorder="1" applyAlignment="1">
      <alignment horizontal="center"/>
    </xf>
    <xf numFmtId="3" fontId="2" fillId="2" borderId="1" xfId="0" applyNumberFormat="1" applyFont="1" applyFill="1" applyBorder="1" applyAlignment="1">
      <alignment horizontal="center"/>
    </xf>
    <xf numFmtId="0" fontId="2" fillId="2" borderId="1" xfId="0" applyFont="1" applyFill="1" applyBorder="1" applyAlignment="1">
      <alignment horizontal="center"/>
    </xf>
    <xf numFmtId="1" fontId="2" fillId="2" borderId="1" xfId="0" applyNumberFormat="1" applyFont="1" applyFill="1" applyBorder="1" applyAlignment="1">
      <alignment horizontal="center"/>
    </xf>
    <xf numFmtId="0" fontId="3" fillId="2" borderId="2" xfId="0" applyFont="1" applyFill="1" applyBorder="1" applyAlignment="1">
      <alignment horizontal="center"/>
    </xf>
    <xf numFmtId="0" fontId="2" fillId="2" borderId="2" xfId="0" applyFont="1" applyFill="1" applyBorder="1" applyAlignment="1">
      <alignment horizontal="center"/>
    </xf>
    <xf numFmtId="3" fontId="2" fillId="2" borderId="2" xfId="0" applyNumberFormat="1" applyFont="1" applyFill="1" applyBorder="1" applyAlignment="1">
      <alignment horizont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wrapText="1"/>
    </xf>
    <xf numFmtId="0" fontId="2" fillId="0" borderId="5" xfId="0" applyFont="1" applyBorder="1" applyAlignment="1">
      <alignment horizontal="center" vertical="center"/>
    </xf>
    <xf numFmtId="0" fontId="2" fillId="0" borderId="5" xfId="0" applyFont="1" applyBorder="1" applyAlignment="1">
      <alignment horizontal="center" vertical="center" wrapText="1"/>
    </xf>
    <xf numFmtId="0" fontId="2" fillId="0" borderId="1" xfId="0" applyFont="1" applyBorder="1" applyAlignment="1">
      <alignment horizontal="center" vertical="center"/>
    </xf>
    <xf numFmtId="0" fontId="3" fillId="2" borderId="6" xfId="0" applyFont="1" applyFill="1" applyBorder="1" applyAlignment="1">
      <alignment horizontal="center" vertical="center"/>
    </xf>
    <xf numFmtId="0" fontId="1" fillId="2" borderId="4" xfId="0" applyFont="1" applyFill="1" applyBorder="1" applyAlignment="1">
      <alignment horizontal="center" vertical="center"/>
    </xf>
    <xf numFmtId="0" fontId="0" fillId="0" borderId="5" xfId="0" applyBorder="1" applyAlignment="1">
      <alignment horizontal="right"/>
    </xf>
    <xf numFmtId="0" fontId="2" fillId="2" borderId="0" xfId="0" applyFont="1" applyFill="1" applyAlignment="1">
      <alignment horizontal="center"/>
    </xf>
    <xf numFmtId="0" fontId="3" fillId="2" borderId="6" xfId="0" applyFont="1" applyFill="1" applyBorder="1" applyAlignment="1">
      <alignment horizontal="center" vertical="center" wrapText="1"/>
    </xf>
    <xf numFmtId="3" fontId="2" fillId="0" borderId="5" xfId="0" applyNumberFormat="1" applyFont="1" applyBorder="1" applyAlignment="1">
      <alignment horizontal="center" vertical="center"/>
    </xf>
    <xf numFmtId="0" fontId="3" fillId="2" borderId="4" xfId="0" applyFont="1" applyFill="1" applyBorder="1" applyAlignment="1">
      <alignment horizontal="center" vertical="center"/>
    </xf>
    <xf numFmtId="10" fontId="0" fillId="0" borderId="1" xfId="0" applyNumberFormat="1" applyBorder="1" applyAlignment="1">
      <alignment horizontal="center" vertical="center"/>
    </xf>
    <xf numFmtId="10" fontId="0" fillId="0" borderId="5" xfId="0" applyNumberFormat="1" applyBorder="1" applyAlignment="1">
      <alignment horizontal="center" vertical="center"/>
    </xf>
    <xf numFmtId="0" fontId="1" fillId="2" borderId="3" xfId="0" applyFont="1" applyFill="1" applyBorder="1" applyAlignment="1">
      <alignment horizontal="center" vertical="center" wrapText="1"/>
    </xf>
    <xf numFmtId="3" fontId="2" fillId="2" borderId="0" xfId="0" applyNumberFormat="1" applyFont="1" applyFill="1" applyAlignment="1">
      <alignment horizontal="center"/>
    </xf>
    <xf numFmtId="0" fontId="2" fillId="0" borderId="0" xfId="0" applyFont="1" applyAlignment="1">
      <alignment horizontal="center" vertical="center"/>
    </xf>
    <xf numFmtId="0" fontId="3" fillId="4" borderId="0" xfId="0" applyFont="1" applyFill="1" applyAlignment="1">
      <alignment horizontal="left"/>
    </xf>
    <xf numFmtId="0" fontId="3" fillId="4" borderId="7" xfId="0" applyFont="1" applyFill="1" applyBorder="1" applyAlignment="1">
      <alignment horizontal="left"/>
    </xf>
    <xf numFmtId="0" fontId="1" fillId="4" borderId="0" xfId="0" applyFont="1" applyFill="1" applyAlignment="1">
      <alignment horizontal="left" vertical="center"/>
    </xf>
    <xf numFmtId="0" fontId="1" fillId="4" borderId="7" xfId="0" applyFont="1" applyFill="1" applyBorder="1" applyAlignment="1">
      <alignment horizontal="left" vertical="center"/>
    </xf>
  </cellXfs>
  <cellStyles count="1">
    <cellStyle name="Normal" xfId="0" builtinId="0"/>
  </cellStyles>
  <dxfs count="4">
    <dxf>
      <font>
        <color rgb="FFFF0000"/>
      </font>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1E9082-9AEC-408E-8426-AFD2ABF59BDE}">
  <dimension ref="A1:BB108"/>
  <sheetViews>
    <sheetView tabSelected="1" workbookViewId="0">
      <selection activeCell="H12" sqref="H12"/>
    </sheetView>
  </sheetViews>
  <sheetFormatPr defaultRowHeight="15" x14ac:dyDescent="0.25"/>
  <cols>
    <col min="1" max="2" width="9.7109375" customWidth="1"/>
    <col min="3" max="3" width="10.85546875" customWidth="1"/>
    <col min="4" max="4" width="16.140625" style="4" customWidth="1"/>
    <col min="5" max="5" width="19.7109375" style="4" customWidth="1"/>
    <col min="6" max="6" width="25" style="4" customWidth="1"/>
    <col min="7" max="7" width="26.7109375" style="4" customWidth="1"/>
    <col min="8" max="8" width="25.28515625" style="4" customWidth="1"/>
    <col min="9" max="9" width="15.7109375" style="4" customWidth="1"/>
    <col min="10" max="10" width="20" style="4" customWidth="1"/>
    <col min="11" max="11" width="21.5703125" style="4" customWidth="1"/>
    <col min="12" max="12" width="19.28515625" style="4" customWidth="1"/>
    <col min="13" max="13" width="18.28515625" style="4" customWidth="1"/>
    <col min="14" max="14" width="23.7109375" style="4" customWidth="1"/>
    <col min="15" max="15" width="17.28515625" style="4" customWidth="1"/>
    <col min="16" max="16" width="19.42578125" style="4" customWidth="1"/>
    <col min="17" max="17" width="16.28515625" style="4" customWidth="1"/>
    <col min="18" max="18" width="18" style="4" customWidth="1"/>
    <col min="19" max="19" width="20.42578125" style="4" customWidth="1"/>
    <col min="20" max="20" width="18.85546875" style="4" customWidth="1"/>
    <col min="21" max="21" width="21" style="4" customWidth="1"/>
    <col min="22" max="22" width="20.7109375" style="4" customWidth="1"/>
    <col min="23" max="23" width="18.42578125" style="4" customWidth="1"/>
    <col min="24" max="24" width="19.42578125" style="4" customWidth="1"/>
    <col min="25" max="25" width="22" style="4" customWidth="1"/>
    <col min="26" max="26" width="21" style="4" customWidth="1"/>
    <col min="27" max="27" width="19.140625" style="4" customWidth="1"/>
    <col min="28" max="28" width="22.140625" style="4" customWidth="1"/>
    <col min="29" max="29" width="17.42578125" style="4" customWidth="1"/>
    <col min="30" max="30" width="17.85546875" style="4" customWidth="1"/>
    <col min="31" max="31" width="16.28515625" style="4" customWidth="1"/>
    <col min="32" max="32" width="18.42578125" style="4" customWidth="1"/>
    <col min="33" max="33" width="18.28515625" style="4" customWidth="1"/>
    <col min="34" max="34" width="18.5703125" style="4" customWidth="1"/>
    <col min="35" max="35" width="19.5703125" style="4" customWidth="1"/>
    <col min="36" max="36" width="17.140625" style="4" customWidth="1"/>
    <col min="37" max="37" width="17.28515625" style="4" customWidth="1"/>
    <col min="38" max="38" width="15.5703125" style="4" customWidth="1"/>
    <col min="39" max="39" width="17.28515625" style="4" customWidth="1"/>
    <col min="40" max="40" width="19.5703125" style="4" customWidth="1"/>
    <col min="41" max="41" width="17.5703125" style="4" customWidth="1"/>
    <col min="42" max="42" width="15.7109375" style="4" customWidth="1"/>
    <col min="43" max="43" width="16.28515625" style="4" customWidth="1"/>
    <col min="44" max="44" width="14.85546875" style="4" customWidth="1"/>
    <col min="45" max="45" width="15.85546875" style="4" customWidth="1"/>
    <col min="46" max="46" width="16" style="4" customWidth="1"/>
    <col min="47" max="47" width="15.5703125" style="4" customWidth="1"/>
    <col min="48" max="48" width="16.7109375" style="4" customWidth="1"/>
    <col min="49" max="50" width="17" style="4" customWidth="1"/>
    <col min="51" max="51" width="21.7109375" style="4" customWidth="1"/>
    <col min="52" max="52" width="21" style="4" customWidth="1"/>
    <col min="53" max="53" width="26.85546875" customWidth="1"/>
    <col min="54" max="54" width="15.7109375" customWidth="1"/>
  </cols>
  <sheetData>
    <row r="1" spans="1:54" x14ac:dyDescent="0.25">
      <c r="A1" s="29" t="s">
        <v>163</v>
      </c>
      <c r="B1" s="29"/>
      <c r="C1" s="29"/>
      <c r="D1" s="29"/>
      <c r="E1" s="29"/>
      <c r="F1" s="30"/>
      <c r="G1" s="5" t="s">
        <v>146</v>
      </c>
      <c r="H1" s="7" t="s">
        <v>148</v>
      </c>
      <c r="I1" s="6" t="s">
        <v>147</v>
      </c>
      <c r="J1" s="7" t="s">
        <v>148</v>
      </c>
      <c r="K1" s="7" t="s">
        <v>147</v>
      </c>
      <c r="L1" s="7" t="s">
        <v>148</v>
      </c>
      <c r="M1" s="7" t="s">
        <v>148</v>
      </c>
      <c r="N1" s="7" t="s">
        <v>147</v>
      </c>
      <c r="O1" s="7" t="s">
        <v>147</v>
      </c>
      <c r="P1" s="7" t="s">
        <v>147</v>
      </c>
      <c r="Q1" s="7" t="s">
        <v>149</v>
      </c>
      <c r="R1" s="7" t="s">
        <v>147</v>
      </c>
      <c r="S1" s="7" t="s">
        <v>148</v>
      </c>
      <c r="T1" s="7" t="s">
        <v>149</v>
      </c>
      <c r="U1" s="7" t="s">
        <v>147</v>
      </c>
      <c r="V1" s="7" t="s">
        <v>148</v>
      </c>
      <c r="W1" s="7" t="s">
        <v>147</v>
      </c>
      <c r="X1" s="7" t="s">
        <v>147</v>
      </c>
      <c r="Y1" s="7" t="s">
        <v>149</v>
      </c>
      <c r="Z1" s="7" t="s">
        <v>149</v>
      </c>
      <c r="AA1" s="7" t="s">
        <v>147</v>
      </c>
      <c r="AB1" s="7" t="s">
        <v>147</v>
      </c>
      <c r="AC1" s="7" t="s">
        <v>148</v>
      </c>
      <c r="AD1" s="7" t="s">
        <v>149</v>
      </c>
      <c r="AE1" s="7" t="s">
        <v>149</v>
      </c>
      <c r="AF1" s="7" t="s">
        <v>148</v>
      </c>
      <c r="AG1" s="7" t="s">
        <v>148</v>
      </c>
      <c r="AH1" s="7" t="s">
        <v>147</v>
      </c>
      <c r="AI1" s="7" t="s">
        <v>147</v>
      </c>
      <c r="AJ1" s="7" t="s">
        <v>147</v>
      </c>
      <c r="AK1" s="7" t="s">
        <v>149</v>
      </c>
      <c r="AL1" s="7" t="s">
        <v>147</v>
      </c>
      <c r="AM1" s="7" t="s">
        <v>147</v>
      </c>
      <c r="AN1" s="7" t="s">
        <v>148</v>
      </c>
      <c r="AO1" s="7" t="s">
        <v>147</v>
      </c>
      <c r="AP1" s="7" t="s">
        <v>149</v>
      </c>
      <c r="AQ1" s="7" t="s">
        <v>147</v>
      </c>
      <c r="AR1" s="7" t="s">
        <v>148</v>
      </c>
      <c r="AS1" s="7" t="s">
        <v>148</v>
      </c>
      <c r="AT1" s="7" t="s">
        <v>148</v>
      </c>
      <c r="AU1" s="7" t="s">
        <v>148</v>
      </c>
      <c r="AV1" s="7" t="s">
        <v>147</v>
      </c>
      <c r="AW1" s="7" t="s">
        <v>148</v>
      </c>
      <c r="AX1" s="7" t="s">
        <v>148</v>
      </c>
      <c r="AY1" s="7" t="s">
        <v>148</v>
      </c>
    </row>
    <row r="2" spans="1:54" x14ac:dyDescent="0.25">
      <c r="A2" s="31" t="s">
        <v>156</v>
      </c>
      <c r="B2" s="31"/>
      <c r="C2" s="31"/>
      <c r="D2" s="31"/>
      <c r="E2" s="31"/>
      <c r="F2" s="32"/>
      <c r="G2" s="5" t="s">
        <v>145</v>
      </c>
      <c r="H2" s="6" t="s">
        <v>5</v>
      </c>
      <c r="I2" s="6" t="s">
        <v>4</v>
      </c>
      <c r="J2" s="6" t="s">
        <v>5</v>
      </c>
      <c r="K2" s="6" t="s">
        <v>4</v>
      </c>
      <c r="L2" s="6" t="s">
        <v>3</v>
      </c>
      <c r="M2" s="6" t="s">
        <v>3</v>
      </c>
      <c r="N2" s="6" t="s">
        <v>4</v>
      </c>
      <c r="O2" s="6" t="s">
        <v>4</v>
      </c>
      <c r="P2" s="7" t="s">
        <v>4</v>
      </c>
      <c r="Q2" s="6" t="s">
        <v>5</v>
      </c>
      <c r="R2" s="6" t="s">
        <v>4</v>
      </c>
      <c r="S2" s="6" t="s">
        <v>7</v>
      </c>
      <c r="T2" s="6" t="s">
        <v>5</v>
      </c>
      <c r="U2" s="6" t="s">
        <v>4</v>
      </c>
      <c r="V2" s="6" t="s">
        <v>3</v>
      </c>
      <c r="W2" s="6" t="s">
        <v>4</v>
      </c>
      <c r="X2" s="6" t="s">
        <v>4</v>
      </c>
      <c r="Y2" s="6" t="s">
        <v>5</v>
      </c>
      <c r="Z2" s="6" t="s">
        <v>6</v>
      </c>
      <c r="AA2" s="6" t="s">
        <v>4</v>
      </c>
      <c r="AB2" s="6" t="s">
        <v>4</v>
      </c>
      <c r="AC2" s="7" t="s">
        <v>3</v>
      </c>
      <c r="AD2" s="6" t="s">
        <v>6</v>
      </c>
      <c r="AE2" s="7" t="s">
        <v>6</v>
      </c>
      <c r="AF2" s="6" t="s">
        <v>3</v>
      </c>
      <c r="AG2" s="6" t="s">
        <v>5</v>
      </c>
      <c r="AH2" s="6" t="s">
        <v>7</v>
      </c>
      <c r="AI2" s="7" t="s">
        <v>4</v>
      </c>
      <c r="AJ2" s="6" t="s">
        <v>4</v>
      </c>
      <c r="AK2" s="6" t="s">
        <v>6</v>
      </c>
      <c r="AL2" s="6" t="s">
        <v>7</v>
      </c>
      <c r="AM2" s="6" t="s">
        <v>4</v>
      </c>
      <c r="AN2" s="6" t="s">
        <v>3</v>
      </c>
      <c r="AO2" s="7" t="s">
        <v>4</v>
      </c>
      <c r="AP2" s="6" t="s">
        <v>6</v>
      </c>
      <c r="AQ2" s="6" t="s">
        <v>4</v>
      </c>
      <c r="AR2" s="6" t="s">
        <v>3</v>
      </c>
      <c r="AS2" s="6" t="s">
        <v>3</v>
      </c>
      <c r="AT2" s="7" t="s">
        <v>7</v>
      </c>
      <c r="AU2" s="6" t="s">
        <v>3</v>
      </c>
      <c r="AV2" s="6" t="s">
        <v>7</v>
      </c>
      <c r="AW2" s="6" t="s">
        <v>5</v>
      </c>
      <c r="AX2" s="6" t="s">
        <v>3</v>
      </c>
      <c r="AY2" s="6" t="s">
        <v>5</v>
      </c>
    </row>
    <row r="3" spans="1:54" x14ac:dyDescent="0.25">
      <c r="A3" s="31" t="s">
        <v>164</v>
      </c>
      <c r="B3" s="31"/>
      <c r="C3" s="31"/>
      <c r="D3" s="31"/>
      <c r="E3" s="31"/>
      <c r="F3" s="32"/>
      <c r="G3" s="5" t="s">
        <v>8</v>
      </c>
      <c r="H3" s="6" t="s">
        <v>26</v>
      </c>
      <c r="I3" s="6" t="s">
        <v>28</v>
      </c>
      <c r="J3" s="6" t="s">
        <v>26</v>
      </c>
      <c r="K3" s="6" t="s">
        <v>19</v>
      </c>
      <c r="L3" s="6" t="s">
        <v>9</v>
      </c>
      <c r="M3" s="6" t="s">
        <v>11</v>
      </c>
      <c r="N3" s="6" t="s">
        <v>15</v>
      </c>
      <c r="O3" s="6" t="s">
        <v>15</v>
      </c>
      <c r="P3" s="7" t="s">
        <v>15</v>
      </c>
      <c r="Q3" s="6" t="s">
        <v>13</v>
      </c>
      <c r="R3" s="6" t="s">
        <v>18</v>
      </c>
      <c r="S3" s="6" t="s">
        <v>31</v>
      </c>
      <c r="T3" s="6" t="s">
        <v>29</v>
      </c>
      <c r="U3" s="6" t="s">
        <v>12</v>
      </c>
      <c r="V3" s="6" t="s">
        <v>9</v>
      </c>
      <c r="W3" s="6" t="s">
        <v>23</v>
      </c>
      <c r="X3" s="6" t="s">
        <v>20</v>
      </c>
      <c r="Y3" s="6" t="s">
        <v>13</v>
      </c>
      <c r="Z3" s="6" t="s">
        <v>14</v>
      </c>
      <c r="AA3" s="6" t="s">
        <v>10</v>
      </c>
      <c r="AB3" s="6" t="s">
        <v>23</v>
      </c>
      <c r="AC3" s="7" t="s">
        <v>16</v>
      </c>
      <c r="AD3" s="6" t="s">
        <v>14</v>
      </c>
      <c r="AE3" s="7" t="s">
        <v>32</v>
      </c>
      <c r="AF3" s="6" t="s">
        <v>9</v>
      </c>
      <c r="AG3" s="6" t="s">
        <v>22</v>
      </c>
      <c r="AH3" s="6" t="s">
        <v>25</v>
      </c>
      <c r="AI3" s="7" t="s">
        <v>24</v>
      </c>
      <c r="AJ3" s="6" t="s">
        <v>24</v>
      </c>
      <c r="AK3" s="6" t="s">
        <v>14</v>
      </c>
      <c r="AL3" s="6" t="s">
        <v>30</v>
      </c>
      <c r="AM3" s="6" t="s">
        <v>18</v>
      </c>
      <c r="AN3" s="6" t="s">
        <v>27</v>
      </c>
      <c r="AO3" s="7" t="s">
        <v>20</v>
      </c>
      <c r="AP3" s="6" t="s">
        <v>21</v>
      </c>
      <c r="AQ3" s="6" t="s">
        <v>20</v>
      </c>
      <c r="AR3" s="6" t="s">
        <v>27</v>
      </c>
      <c r="AS3" s="6" t="s">
        <v>9</v>
      </c>
      <c r="AT3" s="7" t="s">
        <v>17</v>
      </c>
      <c r="AU3" s="6" t="s">
        <v>27</v>
      </c>
      <c r="AV3" s="6" t="s">
        <v>153</v>
      </c>
      <c r="AW3" s="6" t="s">
        <v>22</v>
      </c>
      <c r="AX3" s="6" t="s">
        <v>9</v>
      </c>
      <c r="AY3" s="6" t="s">
        <v>26</v>
      </c>
    </row>
    <row r="4" spans="1:54" x14ac:dyDescent="0.25">
      <c r="A4" s="31" t="s">
        <v>165</v>
      </c>
      <c r="B4" s="31"/>
      <c r="C4" s="31"/>
      <c r="D4" s="31"/>
      <c r="E4" s="31"/>
      <c r="F4" s="32"/>
      <c r="G4" s="5" t="s">
        <v>33</v>
      </c>
      <c r="H4" s="6" t="s">
        <v>57</v>
      </c>
      <c r="I4" s="6" t="s">
        <v>61</v>
      </c>
      <c r="J4" s="6" t="s">
        <v>57</v>
      </c>
      <c r="K4" s="6" t="s">
        <v>45</v>
      </c>
      <c r="L4" s="6" t="s">
        <v>53</v>
      </c>
      <c r="M4" s="6" t="s">
        <v>36</v>
      </c>
      <c r="N4" s="6" t="s">
        <v>41</v>
      </c>
      <c r="O4" s="6" t="s">
        <v>62</v>
      </c>
      <c r="P4" s="7" t="s">
        <v>41</v>
      </c>
      <c r="Q4" s="6" t="s">
        <v>38</v>
      </c>
      <c r="R4" s="6" t="s">
        <v>44</v>
      </c>
      <c r="S4" s="6" t="s">
        <v>67</v>
      </c>
      <c r="T4" s="6" t="s">
        <v>63</v>
      </c>
      <c r="U4" s="6" t="s">
        <v>37</v>
      </c>
      <c r="V4" s="6" t="s">
        <v>55</v>
      </c>
      <c r="W4" s="6" t="s">
        <v>52</v>
      </c>
      <c r="X4" s="6" t="s">
        <v>65</v>
      </c>
      <c r="Y4" s="6" t="s">
        <v>39</v>
      </c>
      <c r="Z4" s="6" t="s">
        <v>46</v>
      </c>
      <c r="AA4" s="6" t="s">
        <v>35</v>
      </c>
      <c r="AB4" s="6" t="s">
        <v>64</v>
      </c>
      <c r="AC4" s="7" t="s">
        <v>42</v>
      </c>
      <c r="AD4" s="6" t="s">
        <v>40</v>
      </c>
      <c r="AE4" s="7" t="s">
        <v>68</v>
      </c>
      <c r="AF4" s="6" t="s">
        <v>34</v>
      </c>
      <c r="AG4" s="6" t="s">
        <v>51</v>
      </c>
      <c r="AH4" s="6" t="s">
        <v>56</v>
      </c>
      <c r="AI4" s="7" t="s">
        <v>54</v>
      </c>
      <c r="AJ4" s="6" t="s">
        <v>54</v>
      </c>
      <c r="AK4" s="6" t="s">
        <v>48</v>
      </c>
      <c r="AL4" s="6" t="s">
        <v>66</v>
      </c>
      <c r="AM4" s="6" t="s">
        <v>60</v>
      </c>
      <c r="AN4" s="6" t="s">
        <v>59</v>
      </c>
      <c r="AO4" s="7" t="s">
        <v>69</v>
      </c>
      <c r="AP4" s="6" t="s">
        <v>50</v>
      </c>
      <c r="AQ4" s="6" t="s">
        <v>47</v>
      </c>
      <c r="AR4" s="6" t="s">
        <v>58</v>
      </c>
      <c r="AS4" s="6" t="s">
        <v>49</v>
      </c>
      <c r="AT4" s="7" t="s">
        <v>43</v>
      </c>
      <c r="AU4" s="6" t="s">
        <v>59</v>
      </c>
      <c r="AV4" s="6" t="s">
        <v>152</v>
      </c>
      <c r="AW4" s="6" t="s">
        <v>182</v>
      </c>
      <c r="AX4" s="6" t="s">
        <v>183</v>
      </c>
      <c r="AY4" s="6" t="s">
        <v>57</v>
      </c>
    </row>
    <row r="5" spans="1:54" x14ac:dyDescent="0.25">
      <c r="A5" s="29" t="s">
        <v>157</v>
      </c>
      <c r="B5" s="29"/>
      <c r="C5" s="29"/>
      <c r="D5" s="29"/>
      <c r="E5" s="29"/>
      <c r="F5" s="30"/>
      <c r="G5" s="5" t="s">
        <v>70</v>
      </c>
      <c r="H5" s="8">
        <v>97012</v>
      </c>
      <c r="I5" s="8">
        <v>12190</v>
      </c>
      <c r="J5" s="8">
        <v>97012</v>
      </c>
      <c r="K5" s="8">
        <v>9210</v>
      </c>
      <c r="L5" s="8">
        <v>54011</v>
      </c>
      <c r="M5" s="8">
        <v>57053</v>
      </c>
      <c r="N5" s="8">
        <v>17612</v>
      </c>
      <c r="O5" s="8">
        <v>18236</v>
      </c>
      <c r="P5" s="8">
        <v>17612</v>
      </c>
      <c r="Q5" s="8">
        <v>90735</v>
      </c>
      <c r="R5" s="8">
        <v>31054</v>
      </c>
      <c r="S5" s="8">
        <v>2550</v>
      </c>
      <c r="T5" s="8">
        <v>90670</v>
      </c>
      <c r="U5" s="8">
        <v>13897</v>
      </c>
      <c r="V5" s="8">
        <v>41238</v>
      </c>
      <c r="W5" s="8">
        <v>25313</v>
      </c>
      <c r="X5" s="8">
        <v>20516</v>
      </c>
      <c r="Y5" s="8">
        <v>90514</v>
      </c>
      <c r="Z5" s="8">
        <v>88412</v>
      </c>
      <c r="AA5" s="8">
        <v>27855</v>
      </c>
      <c r="AB5" s="8">
        <v>25216</v>
      </c>
      <c r="AC5" s="8">
        <v>70793</v>
      </c>
      <c r="AD5" s="8">
        <v>87912</v>
      </c>
      <c r="AE5" s="8">
        <v>75353</v>
      </c>
      <c r="AF5" s="8">
        <v>47333</v>
      </c>
      <c r="AG5" s="8">
        <v>93734</v>
      </c>
      <c r="AH5" s="8">
        <v>92410</v>
      </c>
      <c r="AI5" s="8">
        <v>38490</v>
      </c>
      <c r="AJ5" s="8">
        <v>38490</v>
      </c>
      <c r="AK5" s="8">
        <v>88153</v>
      </c>
      <c r="AL5" s="8">
        <v>4278</v>
      </c>
      <c r="AM5" s="8">
        <v>31690</v>
      </c>
      <c r="AN5" s="8">
        <v>60011</v>
      </c>
      <c r="AO5" s="8">
        <v>19755</v>
      </c>
      <c r="AP5" s="8">
        <v>81051</v>
      </c>
      <c r="AQ5" s="8">
        <v>19810</v>
      </c>
      <c r="AR5" s="8">
        <v>58653</v>
      </c>
      <c r="AS5" s="8">
        <v>54038</v>
      </c>
      <c r="AT5" s="8">
        <v>6050</v>
      </c>
      <c r="AU5" s="8">
        <v>60011</v>
      </c>
      <c r="AV5" s="8">
        <v>3018</v>
      </c>
      <c r="AW5" s="8">
        <v>93017</v>
      </c>
      <c r="AX5" s="8">
        <v>44458</v>
      </c>
      <c r="AY5" s="8">
        <v>97012</v>
      </c>
    </row>
    <row r="6" spans="1:54" ht="47.25" customHeight="1" thickBot="1" x14ac:dyDescent="0.3">
      <c r="A6" s="29" t="s">
        <v>181</v>
      </c>
      <c r="B6" s="29"/>
      <c r="C6" s="29"/>
      <c r="D6" s="29"/>
      <c r="E6" s="29"/>
      <c r="F6" s="30"/>
      <c r="G6" s="5" t="s">
        <v>2</v>
      </c>
      <c r="H6" s="8">
        <v>155007</v>
      </c>
      <c r="I6" s="8">
        <v>155008</v>
      </c>
      <c r="J6" s="8">
        <v>155009</v>
      </c>
      <c r="K6" s="8">
        <v>155010</v>
      </c>
      <c r="L6" s="8">
        <v>155011</v>
      </c>
      <c r="M6" s="8">
        <v>155012</v>
      </c>
      <c r="N6" s="8">
        <v>155013</v>
      </c>
      <c r="O6" s="8">
        <v>155014</v>
      </c>
      <c r="P6" s="8">
        <v>155015</v>
      </c>
      <c r="Q6" s="8">
        <v>155016</v>
      </c>
      <c r="R6" s="8">
        <v>155017</v>
      </c>
      <c r="S6" s="8">
        <v>155018</v>
      </c>
      <c r="T6" s="8">
        <v>155019</v>
      </c>
      <c r="U6" s="8">
        <v>155020</v>
      </c>
      <c r="V6" s="8">
        <v>155021</v>
      </c>
      <c r="W6" s="8">
        <v>155022</v>
      </c>
      <c r="X6" s="8">
        <v>155023</v>
      </c>
      <c r="Y6" s="8">
        <v>155124</v>
      </c>
      <c r="Z6" s="8">
        <v>155125</v>
      </c>
      <c r="AA6" s="8">
        <v>155126</v>
      </c>
      <c r="AB6" s="8">
        <v>155180</v>
      </c>
      <c r="AC6" s="8">
        <v>155900</v>
      </c>
      <c r="AD6" s="8">
        <v>155901</v>
      </c>
      <c r="AE6" s="8">
        <v>155902</v>
      </c>
      <c r="AF6" s="8">
        <v>155903</v>
      </c>
      <c r="AG6" s="8">
        <v>155904</v>
      </c>
      <c r="AH6" s="8">
        <v>155905</v>
      </c>
      <c r="AI6" s="8">
        <v>155906</v>
      </c>
      <c r="AJ6" s="8">
        <v>155907</v>
      </c>
      <c r="AK6" s="8">
        <v>155908</v>
      </c>
      <c r="AL6" s="8">
        <v>155909</v>
      </c>
      <c r="AM6" s="8">
        <v>155910</v>
      </c>
      <c r="AN6" s="8">
        <v>155911</v>
      </c>
      <c r="AO6" s="8">
        <v>155912</v>
      </c>
      <c r="AP6" s="8">
        <v>155913</v>
      </c>
      <c r="AQ6" s="8">
        <v>155914</v>
      </c>
      <c r="AR6" s="8">
        <v>155915</v>
      </c>
      <c r="AS6" s="8">
        <v>156654</v>
      </c>
      <c r="AT6" s="8">
        <v>156956</v>
      </c>
      <c r="AU6" s="8">
        <v>157243</v>
      </c>
      <c r="AV6" s="8">
        <v>157249</v>
      </c>
      <c r="AW6" s="8">
        <v>157602</v>
      </c>
      <c r="AX6" s="8">
        <v>157601</v>
      </c>
      <c r="AY6" s="8">
        <v>155007</v>
      </c>
    </row>
    <row r="7" spans="1:54" ht="18.75" hidden="1" customHeight="1" thickBot="1" x14ac:dyDescent="0.3">
      <c r="G7" s="9" t="s">
        <v>71</v>
      </c>
      <c r="H7" s="9"/>
      <c r="I7" s="10" t="s">
        <v>101</v>
      </c>
      <c r="J7" s="11" t="s">
        <v>97</v>
      </c>
      <c r="K7" s="11" t="s">
        <v>84</v>
      </c>
      <c r="L7" s="10" t="s">
        <v>92</v>
      </c>
      <c r="M7" s="11" t="s">
        <v>74</v>
      </c>
      <c r="N7" s="11" t="s">
        <v>79</v>
      </c>
      <c r="O7" s="11" t="s">
        <v>102</v>
      </c>
      <c r="P7" s="10" t="s">
        <v>80</v>
      </c>
      <c r="Q7" s="10" t="s">
        <v>76</v>
      </c>
      <c r="R7" s="11" t="s">
        <v>83</v>
      </c>
      <c r="S7" s="11" t="s">
        <v>107</v>
      </c>
      <c r="T7" s="11" t="s">
        <v>103</v>
      </c>
      <c r="U7" s="11" t="s">
        <v>75</v>
      </c>
      <c r="V7" s="11" t="s">
        <v>95</v>
      </c>
      <c r="W7" s="11" t="s">
        <v>91</v>
      </c>
      <c r="X7" s="10" t="s">
        <v>105</v>
      </c>
      <c r="Y7" s="11" t="s">
        <v>77</v>
      </c>
      <c r="Z7" s="11" t="s">
        <v>85</v>
      </c>
      <c r="AA7" s="10" t="s">
        <v>73</v>
      </c>
      <c r="AB7" s="11" t="s">
        <v>104</v>
      </c>
      <c r="AC7" s="10" t="s">
        <v>81</v>
      </c>
      <c r="AD7" s="10" t="s">
        <v>78</v>
      </c>
      <c r="AE7" s="10" t="s">
        <v>108</v>
      </c>
      <c r="AF7" s="10" t="s">
        <v>72</v>
      </c>
      <c r="AG7" s="10" t="s">
        <v>90</v>
      </c>
      <c r="AH7" s="11" t="s">
        <v>96</v>
      </c>
      <c r="AI7" s="10" t="s">
        <v>93</v>
      </c>
      <c r="AJ7" s="11" t="s">
        <v>94</v>
      </c>
      <c r="AK7" s="10" t="s">
        <v>87</v>
      </c>
      <c r="AL7" s="11" t="s">
        <v>106</v>
      </c>
      <c r="AM7" s="11" t="s">
        <v>100</v>
      </c>
      <c r="AN7" s="11" t="s">
        <v>99</v>
      </c>
      <c r="AO7" s="10" t="s">
        <v>109</v>
      </c>
      <c r="AP7" s="11" t="s">
        <v>89</v>
      </c>
      <c r="AQ7" s="11" t="s">
        <v>86</v>
      </c>
      <c r="AR7" s="10" t="s">
        <v>98</v>
      </c>
      <c r="AS7" s="11" t="s">
        <v>88</v>
      </c>
      <c r="AT7" s="10" t="s">
        <v>82</v>
      </c>
      <c r="AU7" s="20"/>
      <c r="AV7" s="20"/>
      <c r="AW7" s="27"/>
      <c r="AX7" s="27"/>
      <c r="AY7" s="11" t="s">
        <v>97</v>
      </c>
    </row>
    <row r="8" spans="1:54" ht="47.25" customHeight="1" thickBot="1" x14ac:dyDescent="0.3">
      <c r="A8" s="1" t="s">
        <v>0</v>
      </c>
      <c r="B8" s="26" t="s">
        <v>166</v>
      </c>
      <c r="C8" s="1" t="s">
        <v>143</v>
      </c>
      <c r="D8" s="12" t="s">
        <v>1</v>
      </c>
      <c r="E8" s="21" t="s">
        <v>155</v>
      </c>
      <c r="F8" s="13" t="s">
        <v>158</v>
      </c>
      <c r="G8" s="21" t="s">
        <v>159</v>
      </c>
      <c r="H8" s="17" t="s">
        <v>160</v>
      </c>
      <c r="I8" s="17" t="s">
        <v>136</v>
      </c>
      <c r="J8" s="17" t="s">
        <v>133</v>
      </c>
      <c r="K8" s="17" t="s">
        <v>121</v>
      </c>
      <c r="L8" s="17" t="s">
        <v>129</v>
      </c>
      <c r="M8" s="17" t="s">
        <v>112</v>
      </c>
      <c r="N8" s="17" t="s">
        <v>117</v>
      </c>
      <c r="O8" s="17" t="s">
        <v>137</v>
      </c>
      <c r="P8" s="17" t="s">
        <v>118</v>
      </c>
      <c r="Q8" s="17" t="s">
        <v>114</v>
      </c>
      <c r="R8" s="17" t="s">
        <v>120</v>
      </c>
      <c r="S8" s="17" t="s">
        <v>141</v>
      </c>
      <c r="T8" s="17" t="s">
        <v>138</v>
      </c>
      <c r="U8" s="17" t="s">
        <v>113</v>
      </c>
      <c r="V8" s="17" t="s">
        <v>95</v>
      </c>
      <c r="W8" s="17" t="s">
        <v>128</v>
      </c>
      <c r="X8" s="17" t="s">
        <v>140</v>
      </c>
      <c r="Y8" s="17" t="s">
        <v>115</v>
      </c>
      <c r="Z8" s="17" t="s">
        <v>122</v>
      </c>
      <c r="AA8" s="17" t="s">
        <v>111</v>
      </c>
      <c r="AB8" s="17" t="s">
        <v>139</v>
      </c>
      <c r="AC8" s="17" t="s">
        <v>119</v>
      </c>
      <c r="AD8" s="17" t="s">
        <v>116</v>
      </c>
      <c r="AE8" s="17" t="s">
        <v>108</v>
      </c>
      <c r="AF8" s="17" t="s">
        <v>110</v>
      </c>
      <c r="AG8" s="17" t="s">
        <v>127</v>
      </c>
      <c r="AH8" s="17" t="s">
        <v>132</v>
      </c>
      <c r="AI8" s="17" t="s">
        <v>130</v>
      </c>
      <c r="AJ8" s="17" t="s">
        <v>131</v>
      </c>
      <c r="AK8" s="17" t="s">
        <v>124</v>
      </c>
      <c r="AL8" s="17" t="s">
        <v>106</v>
      </c>
      <c r="AM8" s="17" t="s">
        <v>135</v>
      </c>
      <c r="AN8" s="17" t="s">
        <v>134</v>
      </c>
      <c r="AO8" s="17" t="s">
        <v>142</v>
      </c>
      <c r="AP8" s="17" t="s">
        <v>126</v>
      </c>
      <c r="AQ8" s="17" t="s">
        <v>123</v>
      </c>
      <c r="AR8" s="17" t="s">
        <v>98</v>
      </c>
      <c r="AS8" s="17" t="s">
        <v>125</v>
      </c>
      <c r="AT8" s="17" t="s">
        <v>82</v>
      </c>
      <c r="AU8" s="17" t="s">
        <v>151</v>
      </c>
      <c r="AV8" s="17" t="s">
        <v>154</v>
      </c>
      <c r="AW8" s="17" t="s">
        <v>184</v>
      </c>
      <c r="AX8" s="17" t="s">
        <v>185</v>
      </c>
      <c r="AY8" s="17" t="s">
        <v>161</v>
      </c>
      <c r="AZ8" s="17" t="s">
        <v>144</v>
      </c>
      <c r="BA8" s="23" t="s">
        <v>162</v>
      </c>
      <c r="BB8" s="18" t="s">
        <v>150</v>
      </c>
    </row>
    <row r="9" spans="1:54" ht="74.25" customHeight="1" x14ac:dyDescent="0.25">
      <c r="A9" s="2">
        <v>1</v>
      </c>
      <c r="B9" s="14">
        <v>3</v>
      </c>
      <c r="C9" s="2">
        <v>472868</v>
      </c>
      <c r="D9" s="14" t="s">
        <v>167</v>
      </c>
      <c r="E9" s="14" t="s">
        <v>167</v>
      </c>
      <c r="F9" s="15" t="s">
        <v>168</v>
      </c>
      <c r="G9" s="14" t="s">
        <v>179</v>
      </c>
      <c r="H9" s="14">
        <v>50</v>
      </c>
      <c r="I9" s="14">
        <v>200</v>
      </c>
      <c r="J9" s="14">
        <v>1000</v>
      </c>
      <c r="K9" s="14">
        <v>150</v>
      </c>
      <c r="L9" s="14">
        <v>1</v>
      </c>
      <c r="M9" s="14">
        <v>100</v>
      </c>
      <c r="N9" s="14">
        <v>1000</v>
      </c>
      <c r="O9" s="14">
        <v>1</v>
      </c>
      <c r="P9" s="14">
        <v>170</v>
      </c>
      <c r="Q9" s="14">
        <v>1</v>
      </c>
      <c r="R9" s="14">
        <v>100</v>
      </c>
      <c r="S9" s="14">
        <v>359</v>
      </c>
      <c r="T9" s="14">
        <v>10</v>
      </c>
      <c r="U9" s="14">
        <v>1</v>
      </c>
      <c r="V9" s="14">
        <v>1000</v>
      </c>
      <c r="W9" s="14">
        <v>15</v>
      </c>
      <c r="X9" s="14">
        <v>200</v>
      </c>
      <c r="Y9" s="14">
        <v>500</v>
      </c>
      <c r="Z9" s="14">
        <v>1</v>
      </c>
      <c r="AA9" s="14">
        <v>50</v>
      </c>
      <c r="AB9" s="14">
        <v>200</v>
      </c>
      <c r="AC9" s="14">
        <v>1</v>
      </c>
      <c r="AD9" s="14">
        <v>100</v>
      </c>
      <c r="AE9" s="14">
        <v>1</v>
      </c>
      <c r="AF9" s="14">
        <v>100</v>
      </c>
      <c r="AG9" s="14">
        <v>1</v>
      </c>
      <c r="AH9" s="14">
        <v>1</v>
      </c>
      <c r="AI9" s="14">
        <v>100</v>
      </c>
      <c r="AJ9" s="14">
        <v>1</v>
      </c>
      <c r="AK9" s="14">
        <v>1200</v>
      </c>
      <c r="AL9" s="14">
        <v>200</v>
      </c>
      <c r="AM9" s="14">
        <v>1</v>
      </c>
      <c r="AN9" s="14">
        <v>40</v>
      </c>
      <c r="AO9" s="14">
        <v>50</v>
      </c>
      <c r="AP9" s="14">
        <v>200</v>
      </c>
      <c r="AQ9" s="14">
        <v>1</v>
      </c>
      <c r="AR9" s="14">
        <v>600</v>
      </c>
      <c r="AS9" s="14">
        <v>1</v>
      </c>
      <c r="AT9" s="14">
        <v>50</v>
      </c>
      <c r="AU9" s="14">
        <v>400</v>
      </c>
      <c r="AV9" s="14">
        <v>400</v>
      </c>
      <c r="AW9" s="14">
        <v>150</v>
      </c>
      <c r="AX9" s="14">
        <v>450</v>
      </c>
      <c r="AY9" s="14">
        <f>ROUND(SUM(H9:AV9)*0.2,0)</f>
        <v>1711</v>
      </c>
      <c r="AZ9" s="22">
        <v>10268</v>
      </c>
      <c r="BA9" s="25">
        <v>7.4999999999999997E-3</v>
      </c>
      <c r="BB9" s="19" t="s">
        <v>180</v>
      </c>
    </row>
    <row r="10" spans="1:54" ht="74.25" customHeight="1" x14ac:dyDescent="0.25">
      <c r="A10" s="3">
        <v>2</v>
      </c>
      <c r="B10" s="16">
        <v>4</v>
      </c>
      <c r="C10" s="2">
        <v>367306</v>
      </c>
      <c r="D10" s="14" t="s">
        <v>167</v>
      </c>
      <c r="E10" s="14" t="s">
        <v>167</v>
      </c>
      <c r="F10" s="15" t="s">
        <v>169</v>
      </c>
      <c r="G10" s="16" t="s">
        <v>179</v>
      </c>
      <c r="H10" s="16">
        <v>10</v>
      </c>
      <c r="I10" s="16">
        <v>200</v>
      </c>
      <c r="J10" s="16">
        <v>100</v>
      </c>
      <c r="K10" s="16">
        <v>100</v>
      </c>
      <c r="L10" s="16">
        <v>1</v>
      </c>
      <c r="M10" s="16">
        <v>300</v>
      </c>
      <c r="N10" s="16">
        <v>200</v>
      </c>
      <c r="O10" s="16">
        <v>1</v>
      </c>
      <c r="P10" s="16">
        <v>50</v>
      </c>
      <c r="Q10" s="16">
        <v>1</v>
      </c>
      <c r="R10" s="16">
        <v>100</v>
      </c>
      <c r="S10" s="16">
        <v>356</v>
      </c>
      <c r="T10" s="16">
        <v>6</v>
      </c>
      <c r="U10" s="16">
        <v>1</v>
      </c>
      <c r="V10" s="16">
        <v>500</v>
      </c>
      <c r="W10" s="16">
        <v>20</v>
      </c>
      <c r="X10" s="16">
        <v>150</v>
      </c>
      <c r="Y10" s="16">
        <v>500</v>
      </c>
      <c r="Z10" s="16">
        <v>1</v>
      </c>
      <c r="AA10" s="16">
        <v>50</v>
      </c>
      <c r="AB10" s="16">
        <v>200</v>
      </c>
      <c r="AC10" s="16">
        <v>1</v>
      </c>
      <c r="AD10" s="16">
        <v>100</v>
      </c>
      <c r="AE10" s="16">
        <v>1</v>
      </c>
      <c r="AF10" s="16">
        <v>100</v>
      </c>
      <c r="AG10" s="16">
        <v>1</v>
      </c>
      <c r="AH10" s="16">
        <v>1</v>
      </c>
      <c r="AI10" s="16">
        <v>400</v>
      </c>
      <c r="AJ10" s="16">
        <v>200</v>
      </c>
      <c r="AK10" s="16">
        <v>250</v>
      </c>
      <c r="AL10" s="16">
        <v>50</v>
      </c>
      <c r="AM10" s="16">
        <v>1</v>
      </c>
      <c r="AN10" s="16">
        <v>25</v>
      </c>
      <c r="AO10" s="16">
        <v>50</v>
      </c>
      <c r="AP10" s="16">
        <v>150</v>
      </c>
      <c r="AQ10" s="16">
        <v>30</v>
      </c>
      <c r="AR10" s="16">
        <v>400</v>
      </c>
      <c r="AS10" s="16">
        <v>300</v>
      </c>
      <c r="AT10" s="16">
        <v>100</v>
      </c>
      <c r="AU10" s="14">
        <v>400</v>
      </c>
      <c r="AV10" s="14">
        <v>400</v>
      </c>
      <c r="AW10" s="14">
        <v>350</v>
      </c>
      <c r="AX10" s="14">
        <v>280</v>
      </c>
      <c r="AY10" s="14">
        <f t="shared" ref="AY10:AY19" si="0">ROUND(SUM(H10:AV10)*0.2,0)</f>
        <v>1161</v>
      </c>
      <c r="AZ10" s="22">
        <v>6968</v>
      </c>
      <c r="BA10" s="24">
        <v>7.4999999999999997E-3</v>
      </c>
      <c r="BB10" s="19" t="s">
        <v>180</v>
      </c>
    </row>
    <row r="11" spans="1:54" ht="74.25" customHeight="1" x14ac:dyDescent="0.25">
      <c r="A11" s="2">
        <v>3</v>
      </c>
      <c r="B11" s="16">
        <v>9</v>
      </c>
      <c r="C11" s="2">
        <v>615859</v>
      </c>
      <c r="D11" s="14" t="s">
        <v>167</v>
      </c>
      <c r="E11" s="14" t="s">
        <v>167</v>
      </c>
      <c r="F11" s="15" t="s">
        <v>170</v>
      </c>
      <c r="G11" s="16" t="s">
        <v>179</v>
      </c>
      <c r="H11" s="16">
        <v>28</v>
      </c>
      <c r="I11" s="16">
        <v>2</v>
      </c>
      <c r="J11" s="16">
        <v>6</v>
      </c>
      <c r="K11" s="16">
        <v>1</v>
      </c>
      <c r="L11" s="16">
        <v>1</v>
      </c>
      <c r="M11" s="16">
        <v>1</v>
      </c>
      <c r="N11" s="16">
        <v>5</v>
      </c>
      <c r="O11" s="16">
        <v>1</v>
      </c>
      <c r="P11" s="16">
        <v>2</v>
      </c>
      <c r="Q11" s="16">
        <v>4</v>
      </c>
      <c r="R11" s="16">
        <v>1</v>
      </c>
      <c r="S11" s="16">
        <v>1</v>
      </c>
      <c r="T11" s="16">
        <v>5</v>
      </c>
      <c r="U11" s="16">
        <v>1</v>
      </c>
      <c r="V11" s="16">
        <v>3</v>
      </c>
      <c r="W11" s="16">
        <v>1</v>
      </c>
      <c r="X11" s="16">
        <v>3</v>
      </c>
      <c r="Y11" s="16">
        <v>1</v>
      </c>
      <c r="Z11" s="16">
        <v>4</v>
      </c>
      <c r="AA11" s="16">
        <v>4</v>
      </c>
      <c r="AB11" s="16">
        <v>2</v>
      </c>
      <c r="AC11" s="16">
        <v>2</v>
      </c>
      <c r="AD11" s="16">
        <v>2</v>
      </c>
      <c r="AE11" s="16">
        <v>1</v>
      </c>
      <c r="AF11" s="16">
        <v>3</v>
      </c>
      <c r="AG11" s="16">
        <v>2</v>
      </c>
      <c r="AH11" s="16">
        <v>1</v>
      </c>
      <c r="AI11" s="16">
        <v>1</v>
      </c>
      <c r="AJ11" s="16">
        <v>1</v>
      </c>
      <c r="AK11" s="16">
        <v>2</v>
      </c>
      <c r="AL11" s="16">
        <v>12</v>
      </c>
      <c r="AM11" s="16">
        <v>3</v>
      </c>
      <c r="AN11" s="16">
        <v>1</v>
      </c>
      <c r="AO11" s="16">
        <v>3</v>
      </c>
      <c r="AP11" s="16">
        <v>1</v>
      </c>
      <c r="AQ11" s="16">
        <v>2</v>
      </c>
      <c r="AR11" s="16">
        <v>15</v>
      </c>
      <c r="AS11" s="16">
        <v>5</v>
      </c>
      <c r="AT11" s="16">
        <v>1</v>
      </c>
      <c r="AU11" s="14">
        <v>20</v>
      </c>
      <c r="AV11" s="14">
        <v>5</v>
      </c>
      <c r="AW11" s="14">
        <v>3</v>
      </c>
      <c r="AX11" s="14">
        <v>3</v>
      </c>
      <c r="AY11" s="14">
        <f t="shared" si="0"/>
        <v>32</v>
      </c>
      <c r="AZ11" s="22">
        <v>192</v>
      </c>
      <c r="BA11" s="24">
        <v>5.0000000000000001E-3</v>
      </c>
      <c r="BB11" s="19" t="s">
        <v>180</v>
      </c>
    </row>
    <row r="12" spans="1:54" ht="74.25" customHeight="1" x14ac:dyDescent="0.25">
      <c r="A12" s="3">
        <v>4</v>
      </c>
      <c r="B12" s="14">
        <v>12</v>
      </c>
      <c r="C12" s="2">
        <v>621053</v>
      </c>
      <c r="D12" s="14" t="s">
        <v>167</v>
      </c>
      <c r="E12" s="14" t="s">
        <v>167</v>
      </c>
      <c r="F12" s="15" t="s">
        <v>171</v>
      </c>
      <c r="G12" s="16" t="s">
        <v>179</v>
      </c>
      <c r="H12" s="16">
        <v>20</v>
      </c>
      <c r="I12" s="16">
        <v>51</v>
      </c>
      <c r="J12" s="16">
        <v>106</v>
      </c>
      <c r="K12" s="16">
        <v>91</v>
      </c>
      <c r="L12" s="16">
        <v>81</v>
      </c>
      <c r="M12" s="16">
        <v>56</v>
      </c>
      <c r="N12" s="16">
        <v>55</v>
      </c>
      <c r="O12" s="16">
        <v>60</v>
      </c>
      <c r="P12" s="16">
        <v>41</v>
      </c>
      <c r="Q12" s="16">
        <v>51</v>
      </c>
      <c r="R12" s="16">
        <v>35</v>
      </c>
      <c r="S12" s="16">
        <v>41</v>
      </c>
      <c r="T12" s="16">
        <v>56</v>
      </c>
      <c r="U12" s="16">
        <v>100</v>
      </c>
      <c r="V12" s="16">
        <v>121</v>
      </c>
      <c r="W12" s="16">
        <v>52</v>
      </c>
      <c r="X12" s="16">
        <v>51</v>
      </c>
      <c r="Y12" s="16">
        <v>41</v>
      </c>
      <c r="Z12" s="16">
        <v>51</v>
      </c>
      <c r="AA12" s="16">
        <v>51</v>
      </c>
      <c r="AB12" s="16">
        <v>41</v>
      </c>
      <c r="AC12" s="16">
        <v>61</v>
      </c>
      <c r="AD12" s="16">
        <v>41</v>
      </c>
      <c r="AE12" s="16">
        <v>71</v>
      </c>
      <c r="AF12" s="16">
        <v>41</v>
      </c>
      <c r="AG12" s="16">
        <v>41</v>
      </c>
      <c r="AH12" s="16">
        <v>32</v>
      </c>
      <c r="AI12" s="16">
        <v>31</v>
      </c>
      <c r="AJ12" s="16">
        <v>61</v>
      </c>
      <c r="AK12" s="16">
        <v>41</v>
      </c>
      <c r="AL12" s="16">
        <v>152</v>
      </c>
      <c r="AM12" s="16">
        <v>31</v>
      </c>
      <c r="AN12" s="16">
        <v>41</v>
      </c>
      <c r="AO12" s="16">
        <v>81</v>
      </c>
      <c r="AP12" s="16">
        <v>57</v>
      </c>
      <c r="AQ12" s="16">
        <v>41</v>
      </c>
      <c r="AR12" s="16">
        <v>81</v>
      </c>
      <c r="AS12" s="16">
        <v>71</v>
      </c>
      <c r="AT12" s="16">
        <v>100</v>
      </c>
      <c r="AU12" s="14">
        <v>143</v>
      </c>
      <c r="AV12" s="14">
        <v>300</v>
      </c>
      <c r="AW12" s="14">
        <v>50</v>
      </c>
      <c r="AX12" s="14">
        <v>50</v>
      </c>
      <c r="AY12" s="14">
        <f t="shared" si="0"/>
        <v>554</v>
      </c>
      <c r="AZ12" s="22">
        <v>3324</v>
      </c>
      <c r="BA12" s="24">
        <v>5.0000000000000001E-3</v>
      </c>
      <c r="BB12" s="19" t="s">
        <v>180</v>
      </c>
    </row>
    <row r="13" spans="1:54" ht="74.25" customHeight="1" x14ac:dyDescent="0.25">
      <c r="A13" s="2">
        <v>5</v>
      </c>
      <c r="B13" s="16">
        <v>13</v>
      </c>
      <c r="C13" s="2">
        <v>624339</v>
      </c>
      <c r="D13" s="14" t="s">
        <v>167</v>
      </c>
      <c r="E13" s="14" t="s">
        <v>167</v>
      </c>
      <c r="F13" s="15" t="s">
        <v>172</v>
      </c>
      <c r="G13" s="16" t="s">
        <v>179</v>
      </c>
      <c r="H13" s="16">
        <v>1</v>
      </c>
      <c r="I13" s="16">
        <v>50</v>
      </c>
      <c r="J13" s="16">
        <v>1</v>
      </c>
      <c r="K13" s="16">
        <v>300</v>
      </c>
      <c r="L13" s="16">
        <v>1</v>
      </c>
      <c r="M13" s="16">
        <v>20</v>
      </c>
      <c r="N13" s="16">
        <v>20</v>
      </c>
      <c r="O13" s="16">
        <v>1</v>
      </c>
      <c r="P13" s="16">
        <v>24</v>
      </c>
      <c r="Q13" s="16">
        <v>24</v>
      </c>
      <c r="R13" s="16">
        <v>1</v>
      </c>
      <c r="S13" s="16">
        <v>1</v>
      </c>
      <c r="T13" s="16">
        <v>36</v>
      </c>
      <c r="U13" s="16">
        <v>100</v>
      </c>
      <c r="V13" s="16">
        <v>1</v>
      </c>
      <c r="W13" s="16">
        <v>50</v>
      </c>
      <c r="X13" s="16">
        <v>1</v>
      </c>
      <c r="Y13" s="16">
        <v>1</v>
      </c>
      <c r="Z13" s="16">
        <v>1</v>
      </c>
      <c r="AA13" s="16">
        <v>20</v>
      </c>
      <c r="AB13" s="16">
        <v>1</v>
      </c>
      <c r="AC13" s="16">
        <v>20</v>
      </c>
      <c r="AD13" s="16">
        <v>50</v>
      </c>
      <c r="AE13" s="16">
        <v>150</v>
      </c>
      <c r="AF13" s="16">
        <v>20</v>
      </c>
      <c r="AG13" s="16">
        <v>1</v>
      </c>
      <c r="AH13" s="16">
        <v>1</v>
      </c>
      <c r="AI13" s="16">
        <v>1</v>
      </c>
      <c r="AJ13" s="16">
        <v>1</v>
      </c>
      <c r="AK13" s="16">
        <v>45</v>
      </c>
      <c r="AL13" s="16">
        <v>50</v>
      </c>
      <c r="AM13" s="16">
        <v>1</v>
      </c>
      <c r="AN13" s="16">
        <v>20</v>
      </c>
      <c r="AO13" s="16">
        <v>10</v>
      </c>
      <c r="AP13" s="16">
        <v>10</v>
      </c>
      <c r="AQ13" s="16">
        <v>1</v>
      </c>
      <c r="AR13" s="16">
        <v>300</v>
      </c>
      <c r="AS13" s="16">
        <v>50</v>
      </c>
      <c r="AT13" s="16">
        <v>1</v>
      </c>
      <c r="AU13" s="14">
        <v>200</v>
      </c>
      <c r="AV13" s="14">
        <v>50</v>
      </c>
      <c r="AW13" s="14">
        <v>20</v>
      </c>
      <c r="AX13" s="14">
        <v>20</v>
      </c>
      <c r="AY13" s="14">
        <f t="shared" si="0"/>
        <v>327</v>
      </c>
      <c r="AZ13" s="22">
        <v>1964</v>
      </c>
      <c r="BA13" s="24">
        <v>5.0000000000000001E-3</v>
      </c>
      <c r="BB13" s="19" t="s">
        <v>180</v>
      </c>
    </row>
    <row r="14" spans="1:54" ht="74.25" customHeight="1" x14ac:dyDescent="0.25">
      <c r="A14" s="3">
        <v>6</v>
      </c>
      <c r="B14" s="16">
        <v>14</v>
      </c>
      <c r="C14" s="2">
        <v>622838</v>
      </c>
      <c r="D14" s="14" t="s">
        <v>167</v>
      </c>
      <c r="E14" s="14" t="s">
        <v>167</v>
      </c>
      <c r="F14" s="15" t="s">
        <v>173</v>
      </c>
      <c r="G14" s="16" t="s">
        <v>179</v>
      </c>
      <c r="H14" s="16">
        <v>1</v>
      </c>
      <c r="I14" s="16">
        <v>300</v>
      </c>
      <c r="J14" s="16">
        <v>40</v>
      </c>
      <c r="K14" s="16">
        <v>300</v>
      </c>
      <c r="L14" s="16">
        <v>40</v>
      </c>
      <c r="M14" s="16">
        <v>20</v>
      </c>
      <c r="N14" s="16">
        <v>50</v>
      </c>
      <c r="O14" s="16">
        <v>10</v>
      </c>
      <c r="P14" s="16">
        <v>24</v>
      </c>
      <c r="Q14" s="16">
        <v>4</v>
      </c>
      <c r="R14" s="16">
        <v>1</v>
      </c>
      <c r="S14" s="16">
        <v>1</v>
      </c>
      <c r="T14" s="16">
        <v>10</v>
      </c>
      <c r="U14" s="16">
        <v>100</v>
      </c>
      <c r="V14" s="16">
        <v>1</v>
      </c>
      <c r="W14" s="16">
        <v>1</v>
      </c>
      <c r="X14" s="16">
        <v>30</v>
      </c>
      <c r="Y14" s="16">
        <v>20</v>
      </c>
      <c r="Z14" s="16">
        <v>50</v>
      </c>
      <c r="AA14" s="16">
        <v>100</v>
      </c>
      <c r="AB14" s="16">
        <v>1</v>
      </c>
      <c r="AC14" s="16">
        <v>100</v>
      </c>
      <c r="AD14" s="16">
        <v>100</v>
      </c>
      <c r="AE14" s="16">
        <v>20</v>
      </c>
      <c r="AF14" s="16">
        <v>1</v>
      </c>
      <c r="AG14" s="16">
        <v>1</v>
      </c>
      <c r="AH14" s="16">
        <v>10</v>
      </c>
      <c r="AI14" s="16">
        <v>40</v>
      </c>
      <c r="AJ14" s="16">
        <v>20</v>
      </c>
      <c r="AK14" s="16">
        <v>185</v>
      </c>
      <c r="AL14" s="16">
        <v>70</v>
      </c>
      <c r="AM14" s="16">
        <v>1</v>
      </c>
      <c r="AN14" s="16">
        <v>20</v>
      </c>
      <c r="AO14" s="16">
        <v>10</v>
      </c>
      <c r="AP14" s="16">
        <v>30</v>
      </c>
      <c r="AQ14" s="16">
        <v>1</v>
      </c>
      <c r="AR14" s="16">
        <v>200</v>
      </c>
      <c r="AS14" s="16">
        <v>1</v>
      </c>
      <c r="AT14" s="16">
        <v>1</v>
      </c>
      <c r="AU14" s="14">
        <v>120</v>
      </c>
      <c r="AV14" s="14">
        <v>50</v>
      </c>
      <c r="AW14" s="14">
        <v>20</v>
      </c>
      <c r="AX14" s="14">
        <v>20</v>
      </c>
      <c r="AY14" s="14">
        <f t="shared" si="0"/>
        <v>417</v>
      </c>
      <c r="AZ14" s="22">
        <v>2502</v>
      </c>
      <c r="BA14" s="24">
        <v>5.0000000000000001E-3</v>
      </c>
      <c r="BB14" s="19" t="s">
        <v>180</v>
      </c>
    </row>
    <row r="15" spans="1:54" ht="74.25" customHeight="1" x14ac:dyDescent="0.25">
      <c r="A15" s="2">
        <v>7</v>
      </c>
      <c r="B15" s="14">
        <v>18</v>
      </c>
      <c r="C15" s="2">
        <v>602375</v>
      </c>
      <c r="D15" s="14" t="s">
        <v>167</v>
      </c>
      <c r="E15" s="14" t="s">
        <v>167</v>
      </c>
      <c r="F15" s="15" t="s">
        <v>174</v>
      </c>
      <c r="G15" s="16" t="s">
        <v>179</v>
      </c>
      <c r="H15" s="16">
        <v>10</v>
      </c>
      <c r="I15" s="16">
        <v>10</v>
      </c>
      <c r="J15" s="16">
        <v>1</v>
      </c>
      <c r="K15" s="16">
        <v>6</v>
      </c>
      <c r="L15" s="16">
        <v>1</v>
      </c>
      <c r="M15" s="16">
        <v>2</v>
      </c>
      <c r="N15" s="16">
        <v>5</v>
      </c>
      <c r="O15" s="16">
        <v>1</v>
      </c>
      <c r="P15" s="16">
        <v>1</v>
      </c>
      <c r="Q15" s="16">
        <v>1</v>
      </c>
      <c r="R15" s="16">
        <v>5</v>
      </c>
      <c r="S15" s="16">
        <v>8</v>
      </c>
      <c r="T15" s="16">
        <v>3</v>
      </c>
      <c r="U15" s="16">
        <v>10</v>
      </c>
      <c r="V15" s="16">
        <v>20</v>
      </c>
      <c r="W15" s="16">
        <v>5</v>
      </c>
      <c r="X15" s="16">
        <v>30</v>
      </c>
      <c r="Y15" s="16">
        <v>5</v>
      </c>
      <c r="Z15" s="16">
        <v>20</v>
      </c>
      <c r="AA15" s="16">
        <v>4</v>
      </c>
      <c r="AB15" s="16">
        <v>2</v>
      </c>
      <c r="AC15" s="16">
        <v>5</v>
      </c>
      <c r="AD15" s="16">
        <v>5</v>
      </c>
      <c r="AE15" s="16">
        <v>1</v>
      </c>
      <c r="AF15" s="16">
        <v>1</v>
      </c>
      <c r="AG15" s="16">
        <v>10</v>
      </c>
      <c r="AH15" s="16">
        <v>1</v>
      </c>
      <c r="AI15" s="16">
        <v>5</v>
      </c>
      <c r="AJ15" s="16">
        <v>10</v>
      </c>
      <c r="AK15" s="16">
        <v>1</v>
      </c>
      <c r="AL15" s="16">
        <v>5</v>
      </c>
      <c r="AM15" s="16">
        <v>1</v>
      </c>
      <c r="AN15" s="16">
        <v>1</v>
      </c>
      <c r="AO15" s="16">
        <v>10</v>
      </c>
      <c r="AP15" s="16">
        <v>1</v>
      </c>
      <c r="AQ15" s="16">
        <v>1</v>
      </c>
      <c r="AR15" s="16">
        <v>30</v>
      </c>
      <c r="AS15" s="16">
        <v>15</v>
      </c>
      <c r="AT15" s="16">
        <v>5</v>
      </c>
      <c r="AU15" s="14">
        <v>5</v>
      </c>
      <c r="AV15" s="14">
        <v>50</v>
      </c>
      <c r="AW15" s="14">
        <v>12</v>
      </c>
      <c r="AX15" s="14">
        <v>12</v>
      </c>
      <c r="AY15" s="14">
        <f t="shared" si="0"/>
        <v>63</v>
      </c>
      <c r="AZ15" s="22">
        <v>376</v>
      </c>
      <c r="BA15" s="24">
        <v>5.0000000000000001E-3</v>
      </c>
      <c r="BB15" s="19" t="s">
        <v>180</v>
      </c>
    </row>
    <row r="16" spans="1:54" ht="74.25" customHeight="1" x14ac:dyDescent="0.25">
      <c r="A16" s="3">
        <v>8</v>
      </c>
      <c r="B16" s="16">
        <v>19</v>
      </c>
      <c r="C16" s="2">
        <v>453979</v>
      </c>
      <c r="D16" s="14" t="s">
        <v>167</v>
      </c>
      <c r="E16" s="14" t="s">
        <v>167</v>
      </c>
      <c r="F16" s="15" t="s">
        <v>175</v>
      </c>
      <c r="G16" s="16" t="s">
        <v>179</v>
      </c>
      <c r="H16" s="16">
        <v>1</v>
      </c>
      <c r="I16" s="16">
        <v>300</v>
      </c>
      <c r="J16" s="16">
        <v>50</v>
      </c>
      <c r="K16" s="16">
        <v>100</v>
      </c>
      <c r="L16" s="16">
        <v>20</v>
      </c>
      <c r="M16" s="16">
        <v>20</v>
      </c>
      <c r="N16" s="16">
        <v>50</v>
      </c>
      <c r="O16" s="16">
        <v>5</v>
      </c>
      <c r="P16" s="16">
        <v>50</v>
      </c>
      <c r="Q16" s="16">
        <v>10</v>
      </c>
      <c r="R16" s="16">
        <v>1</v>
      </c>
      <c r="S16" s="16">
        <v>50</v>
      </c>
      <c r="T16" s="16">
        <v>20</v>
      </c>
      <c r="U16" s="16">
        <v>5</v>
      </c>
      <c r="V16" s="16">
        <v>1</v>
      </c>
      <c r="W16" s="16">
        <v>5</v>
      </c>
      <c r="X16" s="16">
        <v>50</v>
      </c>
      <c r="Y16" s="16">
        <v>1</v>
      </c>
      <c r="Z16" s="16">
        <v>50</v>
      </c>
      <c r="AA16" s="16">
        <v>100</v>
      </c>
      <c r="AB16" s="16">
        <v>10</v>
      </c>
      <c r="AC16" s="16">
        <v>20</v>
      </c>
      <c r="AD16" s="16">
        <v>150</v>
      </c>
      <c r="AE16" s="16">
        <v>20</v>
      </c>
      <c r="AF16" s="16">
        <v>1</v>
      </c>
      <c r="AG16" s="16">
        <v>50</v>
      </c>
      <c r="AH16" s="16">
        <v>12</v>
      </c>
      <c r="AI16" s="16">
        <v>10</v>
      </c>
      <c r="AJ16" s="16">
        <v>20</v>
      </c>
      <c r="AK16" s="16">
        <v>75</v>
      </c>
      <c r="AL16" s="16">
        <v>180</v>
      </c>
      <c r="AM16" s="16">
        <v>20</v>
      </c>
      <c r="AN16" s="16">
        <v>10</v>
      </c>
      <c r="AO16" s="16">
        <v>20</v>
      </c>
      <c r="AP16" s="16">
        <v>20</v>
      </c>
      <c r="AQ16" s="16">
        <v>1</v>
      </c>
      <c r="AR16" s="16">
        <v>300</v>
      </c>
      <c r="AS16" s="16">
        <v>15</v>
      </c>
      <c r="AT16" s="16">
        <v>17</v>
      </c>
      <c r="AU16" s="14">
        <v>250</v>
      </c>
      <c r="AV16" s="14">
        <v>20</v>
      </c>
      <c r="AW16" s="14">
        <v>10</v>
      </c>
      <c r="AX16" s="14">
        <v>10</v>
      </c>
      <c r="AY16" s="14">
        <f t="shared" si="0"/>
        <v>422</v>
      </c>
      <c r="AZ16" s="22">
        <v>2532</v>
      </c>
      <c r="BA16" s="24">
        <v>5.0000000000000001E-3</v>
      </c>
      <c r="BB16" s="19" t="s">
        <v>180</v>
      </c>
    </row>
    <row r="17" spans="1:54" ht="74.25" customHeight="1" x14ac:dyDescent="0.25">
      <c r="A17" s="2">
        <v>9</v>
      </c>
      <c r="B17" s="16">
        <v>20</v>
      </c>
      <c r="C17" s="2">
        <v>479241</v>
      </c>
      <c r="D17" s="14" t="s">
        <v>167</v>
      </c>
      <c r="E17" s="14" t="s">
        <v>167</v>
      </c>
      <c r="F17" s="15" t="s">
        <v>176</v>
      </c>
      <c r="G17" s="16" t="s">
        <v>179</v>
      </c>
      <c r="H17" s="16">
        <v>1</v>
      </c>
      <c r="I17" s="16">
        <v>200</v>
      </c>
      <c r="J17" s="16">
        <v>1</v>
      </c>
      <c r="K17" s="16">
        <v>150</v>
      </c>
      <c r="L17" s="16">
        <v>300</v>
      </c>
      <c r="M17" s="16">
        <v>50</v>
      </c>
      <c r="N17" s="16">
        <v>130</v>
      </c>
      <c r="O17" s="16">
        <v>1</v>
      </c>
      <c r="P17" s="16">
        <v>60</v>
      </c>
      <c r="Q17" s="16">
        <v>50</v>
      </c>
      <c r="R17" s="16">
        <v>1</v>
      </c>
      <c r="S17" s="16">
        <v>1</v>
      </c>
      <c r="T17" s="16">
        <v>70</v>
      </c>
      <c r="U17" s="16">
        <v>100</v>
      </c>
      <c r="V17" s="16">
        <v>1</v>
      </c>
      <c r="W17" s="16">
        <v>80</v>
      </c>
      <c r="X17" s="16">
        <v>100</v>
      </c>
      <c r="Y17" s="16">
        <v>1</v>
      </c>
      <c r="Z17" s="16">
        <v>100</v>
      </c>
      <c r="AA17" s="16">
        <v>50</v>
      </c>
      <c r="AB17" s="16">
        <v>100</v>
      </c>
      <c r="AC17" s="16">
        <v>1</v>
      </c>
      <c r="AD17" s="16">
        <v>200</v>
      </c>
      <c r="AE17" s="16">
        <v>350</v>
      </c>
      <c r="AF17" s="16">
        <v>30</v>
      </c>
      <c r="AG17" s="16">
        <v>100</v>
      </c>
      <c r="AH17" s="16">
        <v>50</v>
      </c>
      <c r="AI17" s="16">
        <v>40</v>
      </c>
      <c r="AJ17" s="16">
        <v>50</v>
      </c>
      <c r="AK17" s="16">
        <v>65</v>
      </c>
      <c r="AL17" s="16">
        <v>200</v>
      </c>
      <c r="AM17" s="16">
        <v>1</v>
      </c>
      <c r="AN17" s="16">
        <v>100</v>
      </c>
      <c r="AO17" s="16">
        <v>20</v>
      </c>
      <c r="AP17" s="16">
        <v>130</v>
      </c>
      <c r="AQ17" s="16">
        <v>1</v>
      </c>
      <c r="AR17" s="16">
        <v>300</v>
      </c>
      <c r="AS17" s="16">
        <v>200</v>
      </c>
      <c r="AT17" s="16">
        <v>1</v>
      </c>
      <c r="AU17" s="14">
        <v>500</v>
      </c>
      <c r="AV17" s="14">
        <v>50</v>
      </c>
      <c r="AW17" s="14">
        <v>1</v>
      </c>
      <c r="AX17" s="14">
        <v>1</v>
      </c>
      <c r="AY17" s="14">
        <f t="shared" si="0"/>
        <v>787</v>
      </c>
      <c r="AZ17" s="22">
        <v>4723</v>
      </c>
      <c r="BA17" s="24">
        <v>5.0000000000000001E-3</v>
      </c>
      <c r="BB17" s="19" t="s">
        <v>180</v>
      </c>
    </row>
    <row r="18" spans="1:54" ht="74.25" customHeight="1" x14ac:dyDescent="0.25">
      <c r="A18" s="3">
        <v>10</v>
      </c>
      <c r="B18" s="14">
        <v>22</v>
      </c>
      <c r="C18" s="2">
        <v>417652</v>
      </c>
      <c r="D18" s="14" t="s">
        <v>167</v>
      </c>
      <c r="E18" s="14" t="s">
        <v>167</v>
      </c>
      <c r="F18" s="15" t="s">
        <v>177</v>
      </c>
      <c r="G18" s="16" t="s">
        <v>179</v>
      </c>
      <c r="H18" s="16">
        <v>1</v>
      </c>
      <c r="I18" s="16">
        <v>14</v>
      </c>
      <c r="J18" s="16">
        <v>21</v>
      </c>
      <c r="K18" s="16">
        <v>51</v>
      </c>
      <c r="L18" s="16">
        <v>16</v>
      </c>
      <c r="M18" s="16">
        <v>11</v>
      </c>
      <c r="N18" s="16">
        <v>26</v>
      </c>
      <c r="O18" s="16">
        <v>6</v>
      </c>
      <c r="P18" s="16">
        <v>30</v>
      </c>
      <c r="Q18" s="16">
        <v>10</v>
      </c>
      <c r="R18" s="16">
        <v>6</v>
      </c>
      <c r="S18" s="16">
        <v>19</v>
      </c>
      <c r="T18" s="16">
        <v>209</v>
      </c>
      <c r="U18" s="16">
        <v>11</v>
      </c>
      <c r="V18" s="16">
        <v>98</v>
      </c>
      <c r="W18" s="16">
        <v>11</v>
      </c>
      <c r="X18" s="16">
        <v>11</v>
      </c>
      <c r="Y18" s="16">
        <v>1</v>
      </c>
      <c r="Z18" s="16">
        <v>31</v>
      </c>
      <c r="AA18" s="16">
        <v>31</v>
      </c>
      <c r="AB18" s="16">
        <v>1</v>
      </c>
      <c r="AC18" s="16">
        <v>20</v>
      </c>
      <c r="AD18" s="16">
        <v>10</v>
      </c>
      <c r="AE18" s="16">
        <v>1</v>
      </c>
      <c r="AF18" s="16">
        <v>9</v>
      </c>
      <c r="AG18" s="16">
        <v>11</v>
      </c>
      <c r="AH18" s="16">
        <v>35</v>
      </c>
      <c r="AI18" s="16">
        <v>21</v>
      </c>
      <c r="AJ18" s="16">
        <v>21</v>
      </c>
      <c r="AK18" s="16">
        <v>9</v>
      </c>
      <c r="AL18" s="16">
        <v>49</v>
      </c>
      <c r="AM18" s="16">
        <v>6</v>
      </c>
      <c r="AN18" s="16">
        <v>9</v>
      </c>
      <c r="AO18" s="16">
        <v>26</v>
      </c>
      <c r="AP18" s="16">
        <v>1</v>
      </c>
      <c r="AQ18" s="16">
        <v>1</v>
      </c>
      <c r="AR18" s="16">
        <v>21</v>
      </c>
      <c r="AS18" s="16">
        <v>16</v>
      </c>
      <c r="AT18" s="16">
        <v>11</v>
      </c>
      <c r="AU18" s="14">
        <v>14</v>
      </c>
      <c r="AV18" s="14">
        <v>9</v>
      </c>
      <c r="AW18" s="14">
        <v>16</v>
      </c>
      <c r="AX18" s="14">
        <v>6</v>
      </c>
      <c r="AY18" s="14">
        <f t="shared" si="0"/>
        <v>183</v>
      </c>
      <c r="AZ18" s="22">
        <v>1098</v>
      </c>
      <c r="BA18" s="24">
        <v>7.4999999999999997E-3</v>
      </c>
      <c r="BB18" s="19" t="s">
        <v>180</v>
      </c>
    </row>
    <row r="19" spans="1:54" ht="74.25" customHeight="1" x14ac:dyDescent="0.25">
      <c r="A19" s="2">
        <v>11</v>
      </c>
      <c r="B19" s="16">
        <v>23</v>
      </c>
      <c r="C19" s="2">
        <v>613323</v>
      </c>
      <c r="D19" s="14" t="s">
        <v>167</v>
      </c>
      <c r="E19" s="14" t="s">
        <v>167</v>
      </c>
      <c r="F19" s="15" t="s">
        <v>178</v>
      </c>
      <c r="G19" s="16" t="s">
        <v>179</v>
      </c>
      <c r="H19" s="16">
        <v>1</v>
      </c>
      <c r="I19" s="16">
        <v>5</v>
      </c>
      <c r="J19" s="16">
        <v>10</v>
      </c>
      <c r="K19" s="16">
        <v>20</v>
      </c>
      <c r="L19" s="16">
        <v>15</v>
      </c>
      <c r="M19" s="16">
        <v>2</v>
      </c>
      <c r="N19" s="16">
        <v>10</v>
      </c>
      <c r="O19" s="16">
        <v>18</v>
      </c>
      <c r="P19" s="16">
        <v>14</v>
      </c>
      <c r="Q19" s="16">
        <v>10</v>
      </c>
      <c r="R19" s="16">
        <v>1</v>
      </c>
      <c r="S19" s="16">
        <v>42</v>
      </c>
      <c r="T19" s="16">
        <v>10</v>
      </c>
      <c r="U19" s="16">
        <v>20</v>
      </c>
      <c r="V19" s="16">
        <v>5</v>
      </c>
      <c r="W19" s="16">
        <v>10</v>
      </c>
      <c r="X19" s="16">
        <v>1</v>
      </c>
      <c r="Y19" s="16">
        <v>10</v>
      </c>
      <c r="Z19" s="16">
        <v>20</v>
      </c>
      <c r="AA19" s="16">
        <v>50</v>
      </c>
      <c r="AB19" s="16">
        <v>10</v>
      </c>
      <c r="AC19" s="16">
        <v>20</v>
      </c>
      <c r="AD19" s="16">
        <v>20</v>
      </c>
      <c r="AE19" s="16">
        <v>5</v>
      </c>
      <c r="AF19" s="16">
        <v>5</v>
      </c>
      <c r="AG19" s="16">
        <v>2</v>
      </c>
      <c r="AH19" s="16">
        <v>1</v>
      </c>
      <c r="AI19" s="16">
        <v>1</v>
      </c>
      <c r="AJ19" s="16">
        <v>1</v>
      </c>
      <c r="AK19" s="16">
        <v>14</v>
      </c>
      <c r="AL19" s="16">
        <v>3</v>
      </c>
      <c r="AM19" s="16">
        <v>25</v>
      </c>
      <c r="AN19" s="16">
        <v>1</v>
      </c>
      <c r="AO19" s="16">
        <v>10</v>
      </c>
      <c r="AP19" s="16">
        <v>1</v>
      </c>
      <c r="AQ19" s="16">
        <v>1</v>
      </c>
      <c r="AR19" s="16">
        <v>30</v>
      </c>
      <c r="AS19" s="16">
        <v>10</v>
      </c>
      <c r="AT19" s="16">
        <v>22</v>
      </c>
      <c r="AU19" s="14">
        <v>30</v>
      </c>
      <c r="AV19" s="14">
        <v>40</v>
      </c>
      <c r="AW19" s="16">
        <v>15</v>
      </c>
      <c r="AX19" s="16">
        <v>15</v>
      </c>
      <c r="AY19" s="14">
        <f t="shared" si="0"/>
        <v>105</v>
      </c>
      <c r="AZ19" s="22">
        <v>631</v>
      </c>
      <c r="BA19" s="24">
        <v>5.0000000000000001E-3</v>
      </c>
      <c r="BB19" s="19" t="s">
        <v>180</v>
      </c>
    </row>
    <row r="20" spans="1:54" x14ac:dyDescent="0.25">
      <c r="AW20" s="28"/>
      <c r="AX20" s="28"/>
    </row>
    <row r="21" spans="1:54" x14ac:dyDescent="0.25">
      <c r="AW21" s="28"/>
      <c r="AX21" s="28"/>
    </row>
    <row r="22" spans="1:54" x14ac:dyDescent="0.25">
      <c r="AW22" s="28"/>
      <c r="AX22" s="28"/>
    </row>
    <row r="23" spans="1:54" x14ac:dyDescent="0.25">
      <c r="AW23" s="28"/>
      <c r="AX23" s="28"/>
    </row>
    <row r="24" spans="1:54" x14ac:dyDescent="0.25">
      <c r="AW24" s="28"/>
      <c r="AX24" s="28"/>
    </row>
    <row r="25" spans="1:54" x14ac:dyDescent="0.25">
      <c r="AW25" s="28"/>
      <c r="AX25" s="28"/>
    </row>
    <row r="26" spans="1:54" x14ac:dyDescent="0.25">
      <c r="AW26" s="28"/>
      <c r="AX26" s="28"/>
    </row>
    <row r="27" spans="1:54" x14ac:dyDescent="0.25">
      <c r="AW27" s="28"/>
      <c r="AX27" s="28"/>
    </row>
    <row r="28" spans="1:54" x14ac:dyDescent="0.25">
      <c r="AW28" s="28"/>
      <c r="AX28" s="28"/>
    </row>
    <row r="29" spans="1:54" x14ac:dyDescent="0.25">
      <c r="AW29" s="28"/>
      <c r="AX29" s="28"/>
    </row>
    <row r="30" spans="1:54" x14ac:dyDescent="0.25">
      <c r="AW30" s="28"/>
      <c r="AX30" s="28"/>
    </row>
    <row r="31" spans="1:54" x14ac:dyDescent="0.25">
      <c r="AW31" s="28"/>
      <c r="AX31" s="28"/>
    </row>
    <row r="32" spans="1:54" x14ac:dyDescent="0.25">
      <c r="AW32" s="28"/>
      <c r="AX32" s="28"/>
    </row>
    <row r="33" spans="49:50" x14ac:dyDescent="0.25">
      <c r="AW33" s="28"/>
      <c r="AX33" s="28"/>
    </row>
    <row r="34" spans="49:50" x14ac:dyDescent="0.25">
      <c r="AW34" s="28"/>
      <c r="AX34" s="28"/>
    </row>
    <row r="35" spans="49:50" x14ac:dyDescent="0.25">
      <c r="AW35" s="28"/>
      <c r="AX35" s="28"/>
    </row>
    <row r="36" spans="49:50" x14ac:dyDescent="0.25">
      <c r="AW36" s="28"/>
      <c r="AX36" s="28"/>
    </row>
    <row r="37" spans="49:50" x14ac:dyDescent="0.25">
      <c r="AW37" s="28"/>
      <c r="AX37" s="28"/>
    </row>
    <row r="38" spans="49:50" x14ac:dyDescent="0.25">
      <c r="AW38" s="28"/>
      <c r="AX38" s="28"/>
    </row>
    <row r="39" spans="49:50" x14ac:dyDescent="0.25">
      <c r="AW39" s="28"/>
      <c r="AX39" s="28"/>
    </row>
    <row r="40" spans="49:50" x14ac:dyDescent="0.25">
      <c r="AW40" s="28"/>
      <c r="AX40" s="28"/>
    </row>
    <row r="41" spans="49:50" x14ac:dyDescent="0.25">
      <c r="AW41" s="28"/>
      <c r="AX41" s="28"/>
    </row>
    <row r="42" spans="49:50" x14ac:dyDescent="0.25">
      <c r="AW42" s="28"/>
      <c r="AX42" s="28"/>
    </row>
    <row r="43" spans="49:50" x14ac:dyDescent="0.25">
      <c r="AW43" s="28"/>
      <c r="AX43" s="28"/>
    </row>
    <row r="44" spans="49:50" x14ac:dyDescent="0.25">
      <c r="AW44" s="28"/>
      <c r="AX44" s="28"/>
    </row>
    <row r="45" spans="49:50" x14ac:dyDescent="0.25">
      <c r="AW45" s="28"/>
      <c r="AX45" s="28"/>
    </row>
    <row r="46" spans="49:50" x14ac:dyDescent="0.25">
      <c r="AW46" s="28"/>
      <c r="AX46" s="28"/>
    </row>
    <row r="47" spans="49:50" x14ac:dyDescent="0.25">
      <c r="AW47" s="28"/>
      <c r="AX47" s="28"/>
    </row>
    <row r="48" spans="49:50" x14ac:dyDescent="0.25">
      <c r="AW48" s="28"/>
      <c r="AX48" s="28"/>
    </row>
    <row r="49" spans="49:50" x14ac:dyDescent="0.25">
      <c r="AW49" s="28"/>
      <c r="AX49" s="28"/>
    </row>
    <row r="50" spans="49:50" x14ac:dyDescent="0.25">
      <c r="AW50" s="28"/>
      <c r="AX50" s="28"/>
    </row>
    <row r="51" spans="49:50" x14ac:dyDescent="0.25">
      <c r="AW51" s="28"/>
      <c r="AX51" s="28"/>
    </row>
    <row r="52" spans="49:50" x14ac:dyDescent="0.25">
      <c r="AW52" s="28"/>
      <c r="AX52" s="28"/>
    </row>
    <row r="53" spans="49:50" x14ac:dyDescent="0.25">
      <c r="AW53" s="28"/>
      <c r="AX53" s="28"/>
    </row>
    <row r="54" spans="49:50" x14ac:dyDescent="0.25">
      <c r="AW54" s="28"/>
      <c r="AX54" s="28"/>
    </row>
    <row r="55" spans="49:50" x14ac:dyDescent="0.25">
      <c r="AW55" s="28"/>
      <c r="AX55" s="28"/>
    </row>
    <row r="56" spans="49:50" x14ac:dyDescent="0.25">
      <c r="AW56" s="28"/>
      <c r="AX56" s="28"/>
    </row>
    <row r="57" spans="49:50" x14ac:dyDescent="0.25">
      <c r="AW57" s="28"/>
      <c r="AX57" s="28"/>
    </row>
    <row r="58" spans="49:50" x14ac:dyDescent="0.25">
      <c r="AW58" s="28"/>
      <c r="AX58" s="28"/>
    </row>
    <row r="59" spans="49:50" x14ac:dyDescent="0.25">
      <c r="AW59" s="28"/>
      <c r="AX59" s="28"/>
    </row>
    <row r="60" spans="49:50" x14ac:dyDescent="0.25">
      <c r="AW60" s="28"/>
      <c r="AX60" s="28"/>
    </row>
    <row r="61" spans="49:50" x14ac:dyDescent="0.25">
      <c r="AW61" s="28"/>
      <c r="AX61" s="28"/>
    </row>
    <row r="62" spans="49:50" x14ac:dyDescent="0.25">
      <c r="AW62" s="28"/>
      <c r="AX62" s="28"/>
    </row>
    <row r="63" spans="49:50" x14ac:dyDescent="0.25">
      <c r="AW63" s="28"/>
      <c r="AX63" s="28"/>
    </row>
    <row r="64" spans="49:50" x14ac:dyDescent="0.25">
      <c r="AW64" s="28"/>
      <c r="AX64" s="28"/>
    </row>
    <row r="65" spans="49:50" x14ac:dyDescent="0.25">
      <c r="AW65" s="28"/>
      <c r="AX65" s="28"/>
    </row>
    <row r="66" spans="49:50" x14ac:dyDescent="0.25">
      <c r="AW66" s="28"/>
      <c r="AX66" s="28"/>
    </row>
    <row r="67" spans="49:50" x14ac:dyDescent="0.25">
      <c r="AW67" s="28"/>
      <c r="AX67" s="28"/>
    </row>
    <row r="68" spans="49:50" x14ac:dyDescent="0.25">
      <c r="AW68" s="28"/>
      <c r="AX68" s="28"/>
    </row>
    <row r="69" spans="49:50" x14ac:dyDescent="0.25">
      <c r="AW69" s="28"/>
      <c r="AX69" s="28"/>
    </row>
    <row r="70" spans="49:50" x14ac:dyDescent="0.25">
      <c r="AW70" s="28"/>
      <c r="AX70" s="28"/>
    </row>
    <row r="71" spans="49:50" x14ac:dyDescent="0.25">
      <c r="AW71" s="28"/>
      <c r="AX71" s="28"/>
    </row>
    <row r="72" spans="49:50" x14ac:dyDescent="0.25">
      <c r="AW72" s="28"/>
      <c r="AX72" s="28"/>
    </row>
    <row r="73" spans="49:50" x14ac:dyDescent="0.25">
      <c r="AW73" s="28"/>
      <c r="AX73" s="28"/>
    </row>
    <row r="74" spans="49:50" x14ac:dyDescent="0.25">
      <c r="AW74" s="28"/>
      <c r="AX74" s="28"/>
    </row>
    <row r="75" spans="49:50" x14ac:dyDescent="0.25">
      <c r="AW75" s="28"/>
      <c r="AX75" s="28"/>
    </row>
    <row r="76" spans="49:50" x14ac:dyDescent="0.25">
      <c r="AW76" s="28"/>
      <c r="AX76" s="28"/>
    </row>
    <row r="77" spans="49:50" x14ac:dyDescent="0.25">
      <c r="AW77" s="28"/>
      <c r="AX77" s="28"/>
    </row>
    <row r="78" spans="49:50" x14ac:dyDescent="0.25">
      <c r="AW78" s="28"/>
      <c r="AX78" s="28"/>
    </row>
    <row r="79" spans="49:50" x14ac:dyDescent="0.25">
      <c r="AW79" s="28"/>
      <c r="AX79" s="28"/>
    </row>
    <row r="80" spans="49:50" x14ac:dyDescent="0.25">
      <c r="AW80" s="28"/>
      <c r="AX80" s="28"/>
    </row>
    <row r="81" spans="49:50" x14ac:dyDescent="0.25">
      <c r="AW81" s="28"/>
      <c r="AX81" s="28"/>
    </row>
    <row r="82" spans="49:50" x14ac:dyDescent="0.25">
      <c r="AW82" s="28"/>
      <c r="AX82" s="28"/>
    </row>
    <row r="83" spans="49:50" x14ac:dyDescent="0.25">
      <c r="AW83" s="28"/>
      <c r="AX83" s="28"/>
    </row>
    <row r="84" spans="49:50" x14ac:dyDescent="0.25">
      <c r="AW84" s="28"/>
      <c r="AX84" s="28"/>
    </row>
    <row r="85" spans="49:50" x14ac:dyDescent="0.25">
      <c r="AW85" s="28"/>
      <c r="AX85" s="28"/>
    </row>
    <row r="86" spans="49:50" x14ac:dyDescent="0.25">
      <c r="AW86" s="28"/>
      <c r="AX86" s="28"/>
    </row>
    <row r="87" spans="49:50" x14ac:dyDescent="0.25">
      <c r="AW87" s="28"/>
      <c r="AX87" s="28"/>
    </row>
    <row r="88" spans="49:50" x14ac:dyDescent="0.25">
      <c r="AW88" s="28"/>
      <c r="AX88" s="28"/>
    </row>
    <row r="89" spans="49:50" x14ac:dyDescent="0.25">
      <c r="AW89" s="28"/>
      <c r="AX89" s="28"/>
    </row>
    <row r="90" spans="49:50" x14ac:dyDescent="0.25">
      <c r="AW90" s="28"/>
      <c r="AX90" s="28"/>
    </row>
    <row r="91" spans="49:50" x14ac:dyDescent="0.25">
      <c r="AW91" s="28"/>
      <c r="AX91" s="28"/>
    </row>
    <row r="92" spans="49:50" x14ac:dyDescent="0.25">
      <c r="AW92" s="28"/>
      <c r="AX92" s="28"/>
    </row>
    <row r="93" spans="49:50" x14ac:dyDescent="0.25">
      <c r="AW93" s="28"/>
      <c r="AX93" s="28"/>
    </row>
    <row r="94" spans="49:50" x14ac:dyDescent="0.25">
      <c r="AW94" s="28"/>
      <c r="AX94" s="28"/>
    </row>
    <row r="95" spans="49:50" x14ac:dyDescent="0.25">
      <c r="AW95" s="28"/>
      <c r="AX95" s="28"/>
    </row>
    <row r="96" spans="49:50" x14ac:dyDescent="0.25">
      <c r="AW96" s="28"/>
      <c r="AX96" s="28"/>
    </row>
    <row r="97" spans="49:50" x14ac:dyDescent="0.25">
      <c r="AW97" s="28"/>
      <c r="AX97" s="28"/>
    </row>
    <row r="98" spans="49:50" x14ac:dyDescent="0.25">
      <c r="AW98" s="28"/>
      <c r="AX98" s="28"/>
    </row>
    <row r="99" spans="49:50" x14ac:dyDescent="0.25">
      <c r="AW99" s="28"/>
      <c r="AX99" s="28"/>
    </row>
    <row r="100" spans="49:50" x14ac:dyDescent="0.25">
      <c r="AW100" s="28"/>
      <c r="AX100" s="28"/>
    </row>
    <row r="101" spans="49:50" x14ac:dyDescent="0.25">
      <c r="AW101" s="28"/>
      <c r="AX101" s="28"/>
    </row>
    <row r="102" spans="49:50" x14ac:dyDescent="0.25">
      <c r="AW102" s="28"/>
      <c r="AX102" s="28"/>
    </row>
    <row r="103" spans="49:50" x14ac:dyDescent="0.25">
      <c r="AW103" s="28"/>
      <c r="AX103" s="28"/>
    </row>
    <row r="104" spans="49:50" x14ac:dyDescent="0.25">
      <c r="AW104" s="28"/>
      <c r="AX104" s="28"/>
    </row>
    <row r="105" spans="49:50" x14ac:dyDescent="0.25">
      <c r="AW105" s="28"/>
      <c r="AX105" s="28"/>
    </row>
    <row r="106" spans="49:50" x14ac:dyDescent="0.25">
      <c r="AW106" s="28"/>
      <c r="AX106" s="28"/>
    </row>
    <row r="107" spans="49:50" x14ac:dyDescent="0.25">
      <c r="AW107" s="28"/>
      <c r="AX107" s="28"/>
    </row>
    <row r="108" spans="49:50" x14ac:dyDescent="0.25">
      <c r="AW108" s="28"/>
      <c r="AX108" s="28"/>
    </row>
  </sheetData>
  <mergeCells count="6">
    <mergeCell ref="A6:F6"/>
    <mergeCell ref="A1:F1"/>
    <mergeCell ref="A2:F2"/>
    <mergeCell ref="A3:F3"/>
    <mergeCell ref="A4:F4"/>
    <mergeCell ref="A5:F5"/>
  </mergeCells>
  <conditionalFormatting sqref="B9:B19">
    <cfRule type="containsErrors" dxfId="3" priority="3">
      <formula>ISERROR(B9)</formula>
    </cfRule>
  </conditionalFormatting>
  <conditionalFormatting sqref="I9:AV19 AY9:AY19">
    <cfRule type="containsErrors" dxfId="2" priority="6">
      <formula>ISERROR(I9)</formula>
    </cfRule>
  </conditionalFormatting>
  <conditionalFormatting sqref="AW9:AX108">
    <cfRule type="containsErrors" dxfId="1" priority="1">
      <formula>ISERROR(AW9)</formula>
    </cfRule>
  </conditionalFormatting>
  <conditionalFormatting sqref="BB9:BB19">
    <cfRule type="expression" dxfId="0" priority="4">
      <formula>#REF!&lt;80000</formula>
    </cfRule>
  </conditionalFormatting>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Resultado Final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Julio Antunes Ranieri</dc:creator>
  <cp:lastModifiedBy>Joelmir De Sousa Alves</cp:lastModifiedBy>
  <dcterms:created xsi:type="dcterms:W3CDTF">2022-07-25T18:32:25Z</dcterms:created>
  <dcterms:modified xsi:type="dcterms:W3CDTF">2026-06-19T15:54:24Z</dcterms:modified>
</cp:coreProperties>
</file>